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Ieva_Lupeikiene/_PLANAVIMAS IR PROJEKTAVIMAS  SK/DKZ darbu kainos ziniarastis/130 kelio 8,536 _ 8,568 km kapitalinis remontas/"/>
    </mc:Choice>
  </mc:AlternateContent>
  <xr:revisionPtr revIDLastSave="11" documentId="8_{C3899F12-6C19-443A-98AD-DA0152F87C9B}" xr6:coauthVersionLast="47" xr6:coauthVersionMax="47" xr10:uidLastSave="{9A21B3E7-8D68-42C4-9DFA-AF5116B9159B}"/>
  <bookViews>
    <workbookView xWindow="735" yWindow="735" windowWidth="21600" windowHeight="11295" xr2:uid="{6BC1EAF5-0D01-43F1-AE22-A39552859E42}"/>
  </bookViews>
  <sheets>
    <sheet name="Susiekimo dalis" sheetId="1" r:id="rId1"/>
    <sheet name="Apšvietimo dalis" sheetId="5" r:id="rId2"/>
    <sheet name="PVA dalis" sheetId="6" r:id="rId3"/>
    <sheet name="SANTRAUKA" sheetId="2" r:id="rId4"/>
    <sheet name="DKŽ priedas"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1" i="1" l="1"/>
  <c r="I97" i="6"/>
  <c r="I85" i="6"/>
  <c r="I78" i="6"/>
  <c r="I40" i="6"/>
  <c r="I32"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2" i="1"/>
  <c r="G133" i="1"/>
  <c r="G134" i="1"/>
  <c r="G135" i="1"/>
  <c r="G136" i="1"/>
  <c r="G137" i="1"/>
  <c r="G138" i="1"/>
  <c r="G139" i="1"/>
  <c r="G140" i="1"/>
  <c r="G141" i="1"/>
  <c r="G142" i="1"/>
  <c r="G143" i="1"/>
  <c r="I140" i="1" l="1"/>
  <c r="I129" i="1"/>
  <c r="I111" i="1"/>
  <c r="I99" i="1"/>
  <c r="I89" i="1"/>
  <c r="I71" i="1"/>
  <c r="C6" i="2"/>
  <c r="I30" i="6"/>
  <c r="G98" i="6"/>
  <c r="C5" i="2"/>
  <c r="G48" i="5"/>
  <c r="I47" i="5"/>
  <c r="I34" i="5"/>
  <c r="G5" i="5"/>
  <c r="G5" i="6"/>
  <c r="I135" i="1" l="1"/>
  <c r="I34" i="1"/>
  <c r="I132" i="1"/>
  <c r="I143" i="1"/>
  <c r="I47" i="1" l="1"/>
  <c r="I53" i="1"/>
  <c r="G5" i="1" l="1"/>
  <c r="G144" i="1" l="1"/>
  <c r="C4" i="2" s="1"/>
  <c r="C7" i="2" s="1"/>
  <c r="I24" i="1"/>
  <c r="I42" i="1"/>
</calcChain>
</file>

<file path=xl/sharedStrings.xml><?xml version="1.0" encoding="utf-8"?>
<sst xmlns="http://schemas.openxmlformats.org/spreadsheetml/2006/main" count="1173" uniqueCount="509">
  <si>
    <t>DARBŲ KIEKIŲ ŽINIARAŠTIS NR. 1 – SUSISIEKIMO DALIS</t>
  </si>
  <si>
    <t>Skyrius</t>
  </si>
  <si>
    <t>Eilės Nr.</t>
  </si>
  <si>
    <t>Darbo pavadinimas, aprašymas</t>
  </si>
  <si>
    <t>Mato vnt.</t>
  </si>
  <si>
    <t>Kiekis</t>
  </si>
  <si>
    <t>Iš viso, Eur be PVM</t>
  </si>
  <si>
    <t>1.1</t>
  </si>
  <si>
    <t>1.2</t>
  </si>
  <si>
    <t>1.3</t>
  </si>
  <si>
    <t>1.4</t>
  </si>
  <si>
    <t>1.5</t>
  </si>
  <si>
    <t>1.6</t>
  </si>
  <si>
    <t>1.7</t>
  </si>
  <si>
    <t>1.8</t>
  </si>
  <si>
    <t>1.9</t>
  </si>
  <si>
    <t>1.10</t>
  </si>
  <si>
    <t>1.11</t>
  </si>
  <si>
    <t>1.12</t>
  </si>
  <si>
    <t>1.13</t>
  </si>
  <si>
    <t>1.14</t>
  </si>
  <si>
    <t>1.15</t>
  </si>
  <si>
    <t>1.16</t>
  </si>
  <si>
    <t>1.17</t>
  </si>
  <si>
    <t>1.18</t>
  </si>
  <si>
    <t>Iš viso skyriuje 1, Eur be PVM</t>
  </si>
  <si>
    <t>2. Žemės sankasa</t>
  </si>
  <si>
    <t>2.1</t>
  </si>
  <si>
    <t>2.2</t>
  </si>
  <si>
    <t>2.3</t>
  </si>
  <si>
    <t>2.4</t>
  </si>
  <si>
    <t>2.5</t>
  </si>
  <si>
    <t>2.6</t>
  </si>
  <si>
    <t>2.7</t>
  </si>
  <si>
    <t>2.8</t>
  </si>
  <si>
    <t>Iš viso skyriuje 2, Eur be PVM</t>
  </si>
  <si>
    <t>3.1</t>
  </si>
  <si>
    <t>3.2</t>
  </si>
  <si>
    <t>3.3</t>
  </si>
  <si>
    <t>3.4</t>
  </si>
  <si>
    <t>3.5</t>
  </si>
  <si>
    <t>Iš viso skyriuje 3, Eur be PVM</t>
  </si>
  <si>
    <t>4.1</t>
  </si>
  <si>
    <t>4.2</t>
  </si>
  <si>
    <t>4.3</t>
  </si>
  <si>
    <t>4.4</t>
  </si>
  <si>
    <t>4.5</t>
  </si>
  <si>
    <t>Iš viso skyriuje 4, Eur be PVM</t>
  </si>
  <si>
    <t>5.1</t>
  </si>
  <si>
    <t>5.2</t>
  </si>
  <si>
    <t>5.3</t>
  </si>
  <si>
    <t>5.4</t>
  </si>
  <si>
    <t>5.5</t>
  </si>
  <si>
    <t>5.6</t>
  </si>
  <si>
    <t>5.7</t>
  </si>
  <si>
    <t>5.8</t>
  </si>
  <si>
    <t>5.9</t>
  </si>
  <si>
    <t>Iš viso skyriuje 5, Eur be PVM</t>
  </si>
  <si>
    <t>6.1</t>
  </si>
  <si>
    <t>6.2</t>
  </si>
  <si>
    <t>6.3</t>
  </si>
  <si>
    <t>6.4</t>
  </si>
  <si>
    <t>6.5</t>
  </si>
  <si>
    <t>6.6</t>
  </si>
  <si>
    <t>6.7</t>
  </si>
  <si>
    <t>6.8</t>
  </si>
  <si>
    <t>6.9</t>
  </si>
  <si>
    <t>Iš viso skyriuje 6, Eur be PVM</t>
  </si>
  <si>
    <t>7.1</t>
  </si>
  <si>
    <t>7.2</t>
  </si>
  <si>
    <t>7.3</t>
  </si>
  <si>
    <t>7.4</t>
  </si>
  <si>
    <t>7.5</t>
  </si>
  <si>
    <t>Iš viso skyriuje 7, Eur be PVM</t>
  </si>
  <si>
    <t>8.1</t>
  </si>
  <si>
    <t>8.2</t>
  </si>
  <si>
    <t>8.3</t>
  </si>
  <si>
    <t>8.4</t>
  </si>
  <si>
    <t>8.5</t>
  </si>
  <si>
    <t>8.6</t>
  </si>
  <si>
    <t>Iš viso skyriuje 8, Eur be PVM</t>
  </si>
  <si>
    <t>9.1</t>
  </si>
  <si>
    <t>9.2</t>
  </si>
  <si>
    <t>Iš viso skyriuje 9, Eur be PVM</t>
  </si>
  <si>
    <t>10.1</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</si>
  <si>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</si>
  <si>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</si>
  <si>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</si>
  <si>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</si>
  <si>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</si>
  <si>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</si>
  <si>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</si>
  <si>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</si>
  <si>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</si>
  <si>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Žiniaraščio priedas</t>
  </si>
  <si>
    <t>1.19</t>
  </si>
  <si>
    <t>1.20</t>
  </si>
  <si>
    <t>1.21</t>
  </si>
  <si>
    <t>1.22</t>
  </si>
  <si>
    <t>1.23</t>
  </si>
  <si>
    <t>1.24</t>
  </si>
  <si>
    <t>1.25</t>
  </si>
  <si>
    <t>1.26</t>
  </si>
  <si>
    <t>km</t>
  </si>
  <si>
    <t>vnt.</t>
  </si>
  <si>
    <t>m</t>
  </si>
  <si>
    <t>t</t>
  </si>
  <si>
    <r>
      <t>m</t>
    </r>
    <r>
      <rPr>
        <vertAlign val="superscript"/>
        <sz val="11"/>
        <color rgb="FF000000"/>
        <rFont val="Times New Roman"/>
        <family val="1"/>
      </rPr>
      <t>2</t>
    </r>
  </si>
  <si>
    <r>
      <t>m</t>
    </r>
    <r>
      <rPr>
        <vertAlign val="superscript"/>
        <sz val="11"/>
        <color rgb="FF000000"/>
        <rFont val="Times New Roman"/>
        <family val="1"/>
      </rPr>
      <t>3</t>
    </r>
  </si>
  <si>
    <t>Kelio ašinės linijos ir kelio juostos nužymėjimas trasoje</t>
  </si>
  <si>
    <t>Kelio ženklų skydų demontavimas nuo vienastiebių atramų</t>
  </si>
  <si>
    <t>Kelio ženklų vienastiebių atramų demontavimas</t>
  </si>
  <si>
    <t>Kelio ženklų skydų demontavimas nuo gembinių atramų</t>
  </si>
  <si>
    <t>Kelio ženklų gembinių atramų demontavimas</t>
  </si>
  <si>
    <t>Apsauginių metalinių kelio atitvarų vienpusių išardymas</t>
  </si>
  <si>
    <t>Apsauginės pėsčiųjų tvorelės išardymas</t>
  </si>
  <si>
    <t>Keleivių laukimo paviljonų išardymas</t>
  </si>
  <si>
    <t>Asfalto dangos frezavimas su pakrovimu</t>
  </si>
  <si>
    <t>Sudūlėjusios asfalto dangos frezavimas su pakrovimu</t>
  </si>
  <si>
    <t>Asfalto dangos granulių atsivežimas antriniam jų panaudojimui (I konstrukcijos variantas)</t>
  </si>
  <si>
    <t>Asfalto dangos granulių atsivežimas antriniam jų panaudojimui (II konstrukcijos variantas)</t>
  </si>
  <si>
    <t>Tako dangos iš 6 cm storio sluoksnio asfalto išardymas</t>
  </si>
  <si>
    <t>Suoliukų išardymas</t>
  </si>
  <si>
    <t>Šiukšlių dėžių išardymas</t>
  </si>
  <si>
    <t>Betoninių kelio bortų ant betoninio pagrindo išardymas</t>
  </si>
  <si>
    <t>Betoninių vejos bortų ant betoninio pagrindo išardymas</t>
  </si>
  <si>
    <t>Gelžbetoninių keleivių laukimo peronų plokščių išmontavimas</t>
  </si>
  <si>
    <t>Betoninių trinkelių ir plytelių dangos išardymas</t>
  </si>
  <si>
    <t>Grunto kasimas rankiniu būdu</t>
  </si>
  <si>
    <t>Žemės sankasos įrengimas iš esamo grunto</t>
  </si>
  <si>
    <t>Esamo grunto ≥ 15 cm sluoksnio storio sustiprinimas pridedant hidraulinių kelių rišiklių</t>
  </si>
  <si>
    <t>Žemės sankasos viršaus planiravimas mechanizuotu būdu</t>
  </si>
  <si>
    <t>Plotų planiravimas</t>
  </si>
  <si>
    <t>3. Drenažo įrengimo darbai</t>
  </si>
  <si>
    <t>4. Bortų įrengimo darbai</t>
  </si>
  <si>
    <t>4.6</t>
  </si>
  <si>
    <t>5. Važiuojamosios dalies pagrindų ir dangos įrengimo darbai (DK 32 dangos konstrukcijos klasė) (I konstrukcijos variantas)</t>
  </si>
  <si>
    <t>9.3</t>
  </si>
  <si>
    <t>9.4</t>
  </si>
  <si>
    <t>9.5</t>
  </si>
  <si>
    <t>10.2</t>
  </si>
  <si>
    <t>11.1</t>
  </si>
  <si>
    <t>11.2</t>
  </si>
  <si>
    <t>11.3</t>
  </si>
  <si>
    <t>12.1</t>
  </si>
  <si>
    <t>12.2</t>
  </si>
  <si>
    <t>12.3</t>
  </si>
  <si>
    <t>12.4</t>
  </si>
  <si>
    <t>12.5</t>
  </si>
  <si>
    <t>13.1</t>
  </si>
  <si>
    <t>13.2</t>
  </si>
  <si>
    <t>13.3</t>
  </si>
  <si>
    <t>Iš viso skyriuje 10, Eur be PVM</t>
  </si>
  <si>
    <t>Iš viso skyriuje 11, Eur be PVM</t>
  </si>
  <si>
    <t>Iš viso skyriuje 12, Eur be PVM</t>
  </si>
  <si>
    <t>Drenažo pajungimas į esamą drenažo šulinį</t>
  </si>
  <si>
    <t>Tranšėjos užpylimas apsauginiu šalčiui atspariu gruntu ir sutankinimas</t>
  </si>
  <si>
    <t>Betoninių kelio bortų 100.15.30 ant C20/25 betono pagrindo įrengimas (1m – 0,12 m3 betono)</t>
  </si>
  <si>
    <t>Betoninių vejos bortų 100.8.20 ant C12/15 betono pagrindo įrengimas</t>
  </si>
  <si>
    <t>Skaldos pagrindo sluoksnio po bortais iš nesurištojo mineralinių medžiagų mišinio 0/45 įrengimas</t>
  </si>
  <si>
    <t>Sandarinimo juostos tarp asfalto dangos ir borto įrengimas</t>
  </si>
  <si>
    <t>Apsauginio šalčiui atsparaus sluoksnio įrengimas</t>
  </si>
  <si>
    <t>20 cm skaldos pagrindo sluoksnio iš nesurištojo mineralinių medžiagų mišinio 0/45 įrengimas</t>
  </si>
  <si>
    <t>Nufrezuoto asfalto granulės (NAG), atvežant iš sandėliavimo vietos</t>
  </si>
  <si>
    <t>14 cm storio pagrindo sluoksnis iš mišinio AC 32 PS (su 50/70 rišikliu) įrengimas</t>
  </si>
  <si>
    <t>Polimerais modifikuotos bituminės emulsijos C60BP4–S tolygaus sluoksnio paskleidimas</t>
  </si>
  <si>
    <t>9 cm storio apatinio asfalto sluoksnio iš mišinio AC 16 AS (su SZ18/LA20 ir PMB 25/55–60 ir 50/70 rišikliu) įrengimas</t>
  </si>
  <si>
    <t>Išilginių ir skersinių asfalto dangos siūlių apdorojimas bitumine mase, klojant asfaltą „karštas prie šalto“</t>
  </si>
  <si>
    <t>Šalčiui nejautrių medžiagų sluoksnio įrengimas</t>
  </si>
  <si>
    <t>30 cm skaldos pagrindo sluoksnio iš nesurištojo mineralinių medžiagų mišinio 0/45 įrengimas</t>
  </si>
  <si>
    <t>Išilginių / skersinių asfalto dangos siūlių apdorojimas bitumine mase, klojant asfaltą „karštas prie šalto“</t>
  </si>
  <si>
    <t>10 cm storio pagrindo sluoksnis iš mišinio AC 32 PS (su 50/70 rišikliu) įrengimas</t>
  </si>
  <si>
    <t>9 cm storio apatinio asfalto sluoksnio iš mišinio AC 16 AS (su SZ18/LA20 ir PMB 45/80–55 ir 50/70 rišikliu) įrengimas</t>
  </si>
  <si>
    <t>9 cm storio apatinio asfalto sluoksnio iš mišinio AC 16 AS (su SZ18/LA20 ir PMB 45/80-55 ir 50/70 rišikliu) įrengimas</t>
  </si>
  <si>
    <t>15 cm skaldos pagrindo sluoksnio iš nesurištojo mineralinių medžiagų mišinio 0/45 įrengimas</t>
  </si>
  <si>
    <t>3 cm storio pasluoksnio iš nesurištojo mineralinių medžiagų mišinio įrengimas</t>
  </si>
  <si>
    <t>8 cm storio betoninių trinkelių dangos įrengimas, siūles užpildant granito smulkiosios mineralinės medžiagos mišiniu 0/5</t>
  </si>
  <si>
    <t>25 cm skaldos pagrindo sluoksnio iš nesurištojo mineralinių medžiagų mišinio 0/45 įrengimas</t>
  </si>
  <si>
    <t>15 cm skaldos pagrindo sluoksnio iš nesurištojo mineralinių medžiagų mišinio 0/45 įrengimas</t>
  </si>
  <si>
    <t>8 cm storio reljefinių betoninių trinkelių dangos įrengimas, neregių vedimo sistemai, siūles užpildant granito smulkiosios mineralinės medžiagos mišiniu 0/5</t>
  </si>
  <si>
    <t>20 cm skaldos pagrindo sluoksnio iš nesurištojo mineralinių medžiagų mišinio 0/45 įrengimas</t>
  </si>
  <si>
    <t>15 cm storio skaldos pagrindo sluoksnio iš nesurištojo mineralinio mišinio 0/45 įrengimas</t>
  </si>
  <si>
    <t>Betoninio pagrindo pjovimas diskiniu pjūklu</t>
  </si>
  <si>
    <t>Pjūvių išvalymas aukšto slėgio vandens srove</t>
  </si>
  <si>
    <t>4 cm storio pasluoksnio įrengimas iš skiedinio</t>
  </si>
  <si>
    <t>Šlaitų ir plotų sutvirtinimas užpilant 10 cm storio (esamo) dirvožemio sluoksniu, užsėjant daugiamečių žolių mišiniu</t>
  </si>
  <si>
    <t>Apsauginės pėsčiųjų metalinės tvorelės įrengimas</t>
  </si>
  <si>
    <t xml:space="preserve">Sferinių stiklinių atšvaitų įrengimas kelio bortuose </t>
  </si>
  <si>
    <t>Vienpusių apsauginių metalinių kelio atitvarų H2 W4 A ant metalinių statramsčių įrengimas</t>
  </si>
  <si>
    <t>Dangos ženklinimas polimerinėmis medžiagomis arba šviesą atspindinčiais dažais</t>
  </si>
  <si>
    <t>Kelio ženklų vienastiebių metalinių atramų (Ø76,1 mm) ant monolitinių betoninių pamatų įrengimas</t>
  </si>
  <si>
    <t>Kelio ženklų skydų montavimas ant apšvietimo atramų</t>
  </si>
  <si>
    <t>Papildomų kelio ženklų skydų montavimas prie naujai įrengtų vienastiebių atramų</t>
  </si>
  <si>
    <t>Papildomų kelio ženklų skydų montavimas prie naujai įrengtų gembinių atramų</t>
  </si>
  <si>
    <t>Šiukšlių dėžių pastatymas</t>
  </si>
  <si>
    <t>Keleivių laukimo paviljonų įrengimas</t>
  </si>
  <si>
    <r>
      <t>m</t>
    </r>
    <r>
      <rPr>
        <vertAlign val="superscript"/>
        <sz val="11"/>
        <color theme="1"/>
        <rFont val="Times New Roman"/>
        <family val="1"/>
      </rPr>
      <t>2</t>
    </r>
  </si>
  <si>
    <r>
      <t>m</t>
    </r>
    <r>
      <rPr>
        <vertAlign val="superscript"/>
        <sz val="11"/>
        <color theme="1"/>
        <rFont val="Times New Roman"/>
        <family val="1"/>
      </rPr>
      <t>3</t>
    </r>
  </si>
  <si>
    <r>
      <t>Betoninių nužemintų kelio bortų 100.15.22 ant C20/25 betono pagrindo įrengimas (1m – 0,11 m</t>
    </r>
    <r>
      <rPr>
        <vertAlign val="superscript"/>
        <sz val="11"/>
        <color rgb="FF000000"/>
        <rFont val="Times New Roman"/>
        <family val="1"/>
      </rPr>
      <t xml:space="preserve">3 </t>
    </r>
    <r>
      <rPr>
        <sz val="11"/>
        <color rgb="FF000000"/>
        <rFont val="Times New Roman"/>
        <family val="1"/>
      </rPr>
      <t>betono)</t>
    </r>
  </si>
  <si>
    <r>
      <t>Granitinių nužemintų kelio bortų 100.15.22 ant C20/25 betono pagrindo įrengimas (1m – 0,11 m</t>
    </r>
    <r>
      <rPr>
        <vertAlign val="superscript"/>
        <sz val="11"/>
        <color rgb="FF000000"/>
        <rFont val="Times New Roman"/>
        <family val="1"/>
      </rPr>
      <t xml:space="preserve">3 </t>
    </r>
    <r>
      <rPr>
        <sz val="11"/>
        <color rgb="FF000000"/>
        <rFont val="Times New Roman"/>
        <family val="1"/>
      </rPr>
      <t>betono)</t>
    </r>
  </si>
  <si>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ir PMB 45/80–55 rišikliu) įrengimas</t>
    </r>
  </si>
  <si>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ir PMB 45/80–55 rišikliu) įrengimas</t>
    </r>
  </si>
  <si>
    <t>1. Apšvietimo tinklų montavimas</t>
  </si>
  <si>
    <t>Trasos nužymėjimas</t>
  </si>
  <si>
    <t>kompl.</t>
  </si>
  <si>
    <t>Tranšėjos kasimas rankiniu būdu</t>
  </si>
  <si>
    <t>Tranšėjos užkasimas rankiniu būdu</t>
  </si>
  <si>
    <t>Tranšėjos kasimas mechanizuotai</t>
  </si>
  <si>
    <t>Tranšėjos užkasimas machanizuotai</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</si>
  <si>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</si>
  <si>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</si>
  <si>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</si>
  <si>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</si>
  <si>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</si>
  <si>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</si>
  <si>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</si>
  <si>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</si>
  <si>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</si>
  <si>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</si>
  <si>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ir šviestuvais montavimas</t>
  </si>
  <si>
    <t>Šviestuvų su kronšteinais montavimas and pastatytų atramų</t>
  </si>
  <si>
    <t>Įžeminimo įrenginio montavimas, R≤30 Ω</t>
  </si>
  <si>
    <t>Įžeminimo įrenginio montavimas, R≤10 Ω</t>
  </si>
  <si>
    <t>Įžeminimo įrenginio varžos matavimas</t>
  </si>
  <si>
    <t>Esamos apšvietimo atramos su pamatu ir šviestuvu perkėlimas</t>
  </si>
  <si>
    <t>Gnybtyno su 6A saugikliais montavimas</t>
  </si>
  <si>
    <t>KL fazavimas</t>
  </si>
  <si>
    <t>Kabelio izoliacijos varžos matavimas</t>
  </si>
  <si>
    <t>Linijos išpildomoji nuotrauka</t>
  </si>
  <si>
    <t>Atramų numeravimas</t>
  </si>
  <si>
    <t>Tvirtinimo detalių, atramų ir kt. medžiagų išvežiojimas trasoje</t>
  </si>
  <si>
    <t>Apšviestumo matavimai</t>
  </si>
  <si>
    <t>Būtini atlikti matavimai pagal Elektros įrenginių bandymų normų ir apimčių aprašą (įžeminimo įrenginių kontaktinių jungčių, PEN, PE ir N laidų pereinamosios varžos matavimai, fazinio ir nulinio laidų grandinės varžos matavimai)</t>
  </si>
  <si>
    <t>Ø 75 mm PE vamzdis (gofruotas)</t>
  </si>
  <si>
    <t>Ø 110 mm PE vamzdis (lygus)</t>
  </si>
  <si>
    <t>Kronšteinas atramai, ilgis 0,5m</t>
  </si>
  <si>
    <t>Karštai cinkuota saugi flanšinė atrama, aukštis virš žemės paviršiaus – 6m, komplekte su flanšiniu pamatu</t>
  </si>
  <si>
    <t>Šviestuvas perėjos apšvietimui 58W, IP66</t>
  </si>
  <si>
    <t>Gnybtynas su 6A saugikliais</t>
  </si>
  <si>
    <t>Įžeminimo komplektas, varža ne daugiau kaip 30Ω</t>
  </si>
  <si>
    <t>Signalinė juosta</t>
  </si>
  <si>
    <t>Vamzdžių užsandarinimo putos</t>
  </si>
  <si>
    <t>but.</t>
  </si>
  <si>
    <t>Lauko tipo atramų numeracijai skirti dažai</t>
  </si>
  <si>
    <t>IŠ VISO ŽINIARAŠTYJE 3, EUR BE PVM</t>
  </si>
  <si>
    <t>Medžiagos pavadinimas, aprašymas</t>
  </si>
  <si>
    <t>1.1. Šviesoforų posto įrengimo darbų medžiagos ir įrenginiai</t>
  </si>
  <si>
    <t>Šviesoforų valdymo spinta su valdikliu, pamatu ir visa kita reikiama įranga</t>
  </si>
  <si>
    <t>UPS įranga šviesoforų ir valdiklio darbo palaikymui ilgiau nei 3 minutes.</t>
  </si>
  <si>
    <t>Papildomas maitinimo šaltinis, montuojamas ant DIN bėgelio, jutiklių maitinimui.</t>
  </si>
  <si>
    <t>LED Šviesoforas (3 sekcijos X Ø200mm, raudona/geltona/žalia)</t>
  </si>
  <si>
    <t>LED Šviesoforas (3 sekcijos X Ø200mm, raudona/geltona/Žalia, su rodykle tiesiai)</t>
  </si>
  <si>
    <t>LED Šviesoforas (3 sekcijos X Ø200mm, raudona/geltona/žalia, su rodykle į dešinę)</t>
  </si>
  <si>
    <t>LED Šviesoforas (3 sekcijos X Ø200mm, raudona/geltona/žalia, su rodykle į kairę)</t>
  </si>
  <si>
    <t>LED Šviesoforas (2 sekcijos X Ø200mm, raudona/žalia, su pėsčiojo simboliu)</t>
  </si>
  <si>
    <t>Pagalbinis (kontrastinis) skydas šviesoforui ant gembės, su tvirtinimo detalėmis</t>
  </si>
  <si>
    <t>vnt</t>
  </si>
  <si>
    <t>Transporto jutiklis (artimasis, plataus kampo)</t>
  </si>
  <si>
    <t xml:space="preserve">Kombinuoti pėsčiųjų mygtukai </t>
  </si>
  <si>
    <t>kompl</t>
  </si>
  <si>
    <t>Aklųjų mygtukai (su aklųjų simboliu)</t>
  </si>
  <si>
    <t>Garsinė pėsčiųjų signalizacija (prisitaikanti prie aplinkos triukšmo)</t>
  </si>
  <si>
    <t>Atrama be gembės, H=4m, komplekte su pamatu</t>
  </si>
  <si>
    <t>Atrama su gembe, H=6m, L=3m, komplekte su pamatu</t>
  </si>
  <si>
    <t>Atrama su gembe, H=6m, L=6m, komplekte su pamatu</t>
  </si>
  <si>
    <t>Atrama su gembe, H=6m, L=7m, komplekte su pamatu</t>
  </si>
  <si>
    <t>Plastikiniai ryšių kanalizacijos šuliniai</t>
  </si>
  <si>
    <t>Signalinis kabelis Cu 5x1,5 mm² (šviesoforams)</t>
  </si>
  <si>
    <t>Signalinis kabelis Cu 16x1,5 mm² (šviesoforams)</t>
  </si>
  <si>
    <t>Signalinis kabelis Cu 32x1,5 mm² (šviesoforams)</t>
  </si>
  <si>
    <t>Jutiklių kabelis 3x1 mm2</t>
  </si>
  <si>
    <t>Signalinė juosta "Kabelis"</t>
  </si>
  <si>
    <t xml:space="preserve">Atramos įžeminimo įranga </t>
  </si>
  <si>
    <t xml:space="preserve">Valdymo spintos įžeminimo įranga </t>
  </si>
  <si>
    <t>Apsauginis vamzdis kabeliams PEHD Ø110mm</t>
  </si>
  <si>
    <t>1.2. Elektros prijungimo darbų medžiagos ir įrenginiai</t>
  </si>
  <si>
    <t>Varinis 10mm2 kabelis su XLPE izoliacija</t>
  </si>
  <si>
    <t>1.3. Vaizdo stebėjimo kameros įrengimo medžiagos ir įrenginiai</t>
  </si>
  <si>
    <t>Vaizdo stebėjimo spinta su pamatu ir visa kita reikiama įranga</t>
  </si>
  <si>
    <t>Valdoma vaizdo stebėjimo kamera su montavimo reikmenimis, nameliu</t>
  </si>
  <si>
    <t>Valdymo spintos įžeminimo įranga (Į komplektą įeina: cinkuota juosta - 2 vnt., sujungimo mova – 6 vnt., plieninis antgalis, kalimo galvutė, kontrolinė dėžutė, kryžminė jungtis)</t>
  </si>
  <si>
    <t>Skaitmeninis optinis keitiklis</t>
  </si>
  <si>
    <t>Transformatorius su stabilizatoriumi</t>
  </si>
  <si>
    <t>Kabelis 3x2,5 mm2</t>
  </si>
  <si>
    <t>Kabelis UTP lauko sąlygoms (ne mažesnė nei 5E kategorija)</t>
  </si>
  <si>
    <t>Vidinės EVC sistemos įrangos praplėtimas prijungiant naujas kameras (pagal poreikį)</t>
  </si>
  <si>
    <t>2.1 Šviesoforų posto įrengimo darbai</t>
  </si>
  <si>
    <t>Šviesoforų valdymo spintos su valdikliu įrengimas</t>
  </si>
  <si>
    <t>Vytauto g., Liepų g. ir Vasario 16-osios g. sankryžos valdymo programos korekcija (sankryžos koordinavimas)</t>
  </si>
  <si>
    <t>Vytauto g., Liepų g. ir Vasario 16-osios g. valdiklio pritaikymas koordinuotam veikimui</t>
  </si>
  <si>
    <t>Šviesoforų posto kompleksinis derinimas</t>
  </si>
  <si>
    <t>Šviesoforinės sankryžos įrangos sujungimo schemos parengimas</t>
  </si>
  <si>
    <t>Išpildomosios geodezinės nuotraukos atlikimas</t>
  </si>
  <si>
    <t>Nuotoliniai mokymai valdiklio eksploatacijai ir priežiūrai (3 asm.)</t>
  </si>
  <si>
    <t>h</t>
  </si>
  <si>
    <t>Tranšėjos kasimas ir užkasimas I-II gr. grunte, rankiniu būdu</t>
  </si>
  <si>
    <t>Vamzdžių prastūmimas (uždaru būdu)</t>
  </si>
  <si>
    <t>Pakloto vamzdžių klojimui įrengimas tranšėjoje</t>
  </si>
  <si>
    <t xml:space="preserve">Signalinės juostos paklojimas tranšėjoje </t>
  </si>
  <si>
    <t>PEHD Ø110mm vamzdžio montavimas tranšėjoje</t>
  </si>
  <si>
    <t>Atramos be gembės su pamatu įrengimas</t>
  </si>
  <si>
    <t>Atramos su gembe ir pamatu įrengimas</t>
  </si>
  <si>
    <t>Plastikinio ryšių kanalizacijos šulinių įrengimas</t>
  </si>
  <si>
    <t>Trijų sekcijų šviesoforo montavimas ant atramos</t>
  </si>
  <si>
    <t>Dviejų sekcijų šviesoforo įrengimas ant atramos</t>
  </si>
  <si>
    <t>Pagalbinio (kontrastinio) skydo įrengimas ant gembės</t>
  </si>
  <si>
    <t>Pėsčiųjų/aklųjų mygtuko montavimas ant šviesoforo atramos</t>
  </si>
  <si>
    <t>Garsinės pėsčiųjų signalizacijos montavimas</t>
  </si>
  <si>
    <t>Transporto jutiklio montavimas ant gembės</t>
  </si>
  <si>
    <t>Kabelio iki 1 kg/m montavimas vamzdyje</t>
  </si>
  <si>
    <t>Kabelio iki 1 kg/m montavimas atramoje/spintoje</t>
  </si>
  <si>
    <t>Ryšių kabelio galų paruošimas</t>
  </si>
  <si>
    <t>5 gyslų valdymo kabelio galų paruošimas</t>
  </si>
  <si>
    <t>16 gyslų valdymo kabelio galų paruošimas</t>
  </si>
  <si>
    <t>32 gyslų valdymo kabelio galų paruošimas</t>
  </si>
  <si>
    <t>Įžeminimo kontūro R≤30Ω įrengimas kalant elektrodus (atramoms)</t>
  </si>
  <si>
    <t>Įžeminimo kontūro R≤10Ω įrengimas kalant elektrodus (valdymo spinta)</t>
  </si>
  <si>
    <t>Įžeminimo kontūro varžos matavimas (atramoms)</t>
  </si>
  <si>
    <t>Įžeminimo kontūro varžos matavimas (valdymo spinta)</t>
  </si>
  <si>
    <t>Šviesoforų atramos demontavimas kartu su pamatu</t>
  </si>
  <si>
    <t>Vaizdo stebėjimo kameros muliažo demontavimas kartu su atrama ir jos pamatu</t>
  </si>
  <si>
    <t>Šviesoforo demontavimas</t>
  </si>
  <si>
    <t>Šviesoforų valdiklio demontavimas, kartu su spinta ir pamatu</t>
  </si>
  <si>
    <t>Pėsčiųjų mygtuko demontavimas</t>
  </si>
  <si>
    <t>2.2. Elektros prijungimo darbai</t>
  </si>
  <si>
    <t>Kabelio gyslų prijungimas</t>
  </si>
  <si>
    <t>2.3. Vaizdo stebėjimo kameros įrengimo darbai</t>
  </si>
  <si>
    <t>Vaizdo stebėjimo valdymo spintos su valdikliu įrengimas</t>
  </si>
  <si>
    <t>Vaizdo kameros fiksuoto ryšio su centru įrengimas bei centro serverių licencijų (pagal poreikį) praplėtimas</t>
  </si>
  <si>
    <t>Vaizdo kameros pajungimas prie vaizdo stebėjimo sistemos DIGIFORT 7.2.0.0</t>
  </si>
  <si>
    <t>Iki 2,5 mm2 skerspjūvio kabelio gyslų galų paruošimas ir prijungimas prie aparatų gnybtų</t>
  </si>
  <si>
    <t>Įžeminimo kontūro R≤10Ω įrengimas kalant elektrodus</t>
  </si>
  <si>
    <t>Įžeminimo kontūro varžos matavimas</t>
  </si>
  <si>
    <t>Optinio kabelio pajungimas</t>
  </si>
  <si>
    <t>Vaizdo kameros ant atramos įrengimas</t>
  </si>
  <si>
    <t>Vaizdo stebėjimo sistemos DIGIFORT išplėtimo darbai</t>
  </si>
  <si>
    <t>Procesų valdymo ir automatizacijos dalis</t>
  </si>
  <si>
    <r>
      <rPr>
        <sz val="11"/>
        <color rgb="FFFF0000"/>
        <rFont val="Times New Roman"/>
        <family val="1"/>
        <charset val="186"/>
      </rPr>
      <t xml:space="preserve">Išardytų konstrukcijų ir kelio elementų </t>
    </r>
    <r>
      <rPr>
        <sz val="11"/>
        <color rgb="FF000000"/>
        <rFont val="Times New Roman"/>
        <family val="1"/>
      </rPr>
      <t xml:space="preserve">(kelio bortų, vejos bortų, trinkelių, plytelių, keleivių laukimo peronų, betoninių kelio ženklų pamatų, suoliukų, šiukšlių dėžių) pakrovimas ir išvežimas </t>
    </r>
    <r>
      <rPr>
        <sz val="11"/>
        <color rgb="FFFF0000"/>
        <rFont val="Times New Roman"/>
        <family val="1"/>
        <charset val="186"/>
      </rPr>
      <t>(žiūrėti žiniaraščio priedą dėl išvežimo)</t>
    </r>
  </si>
  <si>
    <t>Negrąžinamos medžiagos (žvyro ir skaldos mišinys), įkainis 6 Eur/m3 (sąmatoje įvertinamas su minuso ženklu)</t>
  </si>
  <si>
    <t>m3</t>
  </si>
  <si>
    <r>
      <t xml:space="preserve">Naudoto asfalto granulių pakrovimas ir išvežimas į sandėliavimo aikštelę </t>
    </r>
    <r>
      <rPr>
        <sz val="11"/>
        <color rgb="FFFF0000"/>
        <rFont val="Times New Roman"/>
        <family val="1"/>
        <charset val="186"/>
      </rPr>
      <t>laikinam sandėliavimui</t>
    </r>
  </si>
  <si>
    <t>Negrąžinamos medžiagos (nufrezuotas/išardytas asfaltas), įkainis 11,2 Eur/m3 (sąmatoje įvertinamas su minuso ženklu)</t>
  </si>
  <si>
    <t>1.2 Paruošiamieji darbai  (asfaltbetonio frezavimas). II variantas</t>
  </si>
  <si>
    <t>1.1 Paruošiamieji darbai</t>
  </si>
  <si>
    <t>1.2 Paruošiamieji darbai  (asfaltbetonio frezavimas). I variantas</t>
  </si>
  <si>
    <t>Iš viso skyriuje 1.1, Eur be PVM</t>
  </si>
  <si>
    <t>Iš viso skyriuje 1.2, Eur be PVM</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</si>
  <si>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</si>
  <si>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</si>
  <si>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</si>
  <si>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</si>
  <si>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</si>
  <si>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</si>
  <si>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</si>
  <si>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</si>
  <si>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</si>
  <si>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</si>
  <si>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</si>
  <si>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</si>
  <si>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</si>
  <si>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</si>
  <si>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</si>
  <si>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</si>
  <si>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</si>
  <si>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</si>
  <si>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</si>
  <si>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</si>
  <si>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</si>
  <si>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</si>
  <si>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</si>
  <si>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</si>
  <si>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</si>
  <si>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r>
      <t xml:space="preserve">Grunto kasimas ekskavatoriais iškasose, pakrovimas į autosavivarčius ir pervežimas </t>
    </r>
    <r>
      <rPr>
        <sz val="11"/>
        <color rgb="FFFF0000"/>
        <rFont val="Times New Roman"/>
        <family val="1"/>
        <charset val="186"/>
      </rPr>
      <t xml:space="preserve">rangovo pasirinktu atstumu </t>
    </r>
    <r>
      <rPr>
        <sz val="11"/>
        <color rgb="FF000000"/>
        <rFont val="Times New Roman"/>
        <family val="1"/>
      </rPr>
      <t>(į išlykį)</t>
    </r>
  </si>
  <si>
    <r>
      <t>Filtruojančios geosintetinės medžiagos paklojimas (svoris ≥ 170 g/m</t>
    </r>
    <r>
      <rPr>
        <vertAlign val="superscript"/>
        <sz val="11"/>
        <color rgb="FF000000"/>
        <rFont val="Times New Roman"/>
        <family val="1"/>
        <charset val="186"/>
      </rPr>
      <t>2</t>
    </r>
    <r>
      <rPr>
        <sz val="11"/>
        <color rgb="FF000000"/>
        <rFont val="Times New Roman"/>
        <family val="1"/>
        <charset val="186"/>
      </rPr>
      <t>)</t>
    </r>
  </si>
  <si>
    <r>
      <t>m</t>
    </r>
    <r>
      <rPr>
        <vertAlign val="superscript"/>
        <sz val="11"/>
        <color rgb="FF000000"/>
        <rFont val="Times New Roman"/>
        <family val="1"/>
        <charset val="186"/>
      </rPr>
      <t>3</t>
    </r>
  </si>
  <si>
    <r>
      <t>m</t>
    </r>
    <r>
      <rPr>
        <vertAlign val="superscript"/>
        <sz val="11"/>
        <color rgb="FF000000"/>
        <rFont val="Times New Roman"/>
        <family val="1"/>
        <charset val="186"/>
      </rPr>
      <t>2</t>
    </r>
  </si>
  <si>
    <t>10 cm storio granitinių trinkelių (skelto paviršiaus) dangos įrengimas (10x10 cm), siūles užpildant greitai kietėjančiu skiediniu</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</si>
  <si>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 ha)</t>
  </si>
  <si>
    <t>2. Medžiagos</t>
  </si>
  <si>
    <t>1.27</t>
  </si>
  <si>
    <t>1.28</t>
  </si>
  <si>
    <t>1.29</t>
  </si>
  <si>
    <t>1.30</t>
  </si>
  <si>
    <t>2.9</t>
  </si>
  <si>
    <t>2.10</t>
  </si>
  <si>
    <t>2.11</t>
  </si>
  <si>
    <t>2.12</t>
  </si>
  <si>
    <t>2.13</t>
  </si>
  <si>
    <t>MEDŽIAGŲ KIEKIŲ ŽINIARAŠTIS NR. 3 – PROCESŲ VALDYMO IR AUTOMATIZACIJOS DALIS</t>
  </si>
  <si>
    <t>Pastaba: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</si>
  <si>
    <t xml:space="preserve"> Krašto kelio Nr. 130 Kaunas–Prienai–Alytus sankryžų esančių 8,536 km ir 8,568 km (su vietinės reikšmės keliais) kapitalinis remontas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</si>
  <si>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</si>
  <si>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</si>
  <si>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20 cm storio gelžbetoninio pagrindo įrengimas:
  - betonas C35/45 su priedais - 2 m3
  - armatūros S500 B gaminiai - 4 kg
  - cinkuoti S355 plieniniai tvirtinimo elementai - 17 kg</t>
  </si>
  <si>
    <t>Technologinių deformacinių siūlių įrengimas:
  - sandarinimo juosta - 36 m
  - bituminė mastika - 11 kg</t>
  </si>
  <si>
    <t>Cinkuotų plieninių L formos kampuočių 100x300 mm ties deformaciniais pjūviais įrengimas:
  - cinkuoti plieniniai kampuočiai - 32 kg
  - tvirtinimo varžtai - 0,5 kg
  - sandarinimo juosta - 1 m
  - bituminė mastika - 2 kg</t>
  </si>
  <si>
    <t>Iš viso skyriuje 13, Eur be PVM</t>
  </si>
  <si>
    <t>20 cm storio gelžbetoninio pagrindo įrengimas
  - betonas C35/45 su priedais - 2 m3
  - armatūros S500 B gaminiai - 4 kg
  - cinkuoti S355 plieniniai tvirtinimo elementai - 17 kg</t>
  </si>
  <si>
    <r>
      <t xml:space="preserve">Vieneto kaina, Eur be PVM  </t>
    </r>
    <r>
      <rPr>
        <b/>
        <sz val="11"/>
        <color rgb="FFFF0000"/>
        <rFont val="Times New Roman"/>
        <family val="1"/>
        <charset val="186"/>
      </rPr>
      <t>(pildo Rangovas)</t>
    </r>
  </si>
  <si>
    <t>5. Važiuojamosios dalies pagrindų ir dangos įrengimo darbai (DK 32 dangos konstrukcijos klasė) (II konstrukcijos variantas)</t>
  </si>
  <si>
    <t>Pastaba: Rangovas pildo pasirinktinai I arba II variantą</t>
  </si>
  <si>
    <t>6. Važiuojamosios dalies pagrindų ir dangos įrengimo darbai (DK 10 dangos konstrukcijos klasė) (I konstrukcijos variantas)</t>
  </si>
  <si>
    <t>6. Važiuojamosios dalies pagrindų ir dangos įrengimo darbai (DK 10 dangos konstrukcijos klasė) (II konstrukcijos variantas)</t>
  </si>
  <si>
    <r>
      <t xml:space="preserve">7. Nuovažų įrengimo darbai </t>
    </r>
    <r>
      <rPr>
        <i/>
        <sz val="11"/>
        <color rgb="FF000000"/>
        <rFont val="Times New Roman"/>
        <family val="1"/>
      </rPr>
      <t>(DK 0,1 dangos konstrukcijos klasė) (I konstrukcijos variantas)</t>
    </r>
  </si>
  <si>
    <r>
      <t xml:space="preserve">7. Nuovažų įrengimo darbai </t>
    </r>
    <r>
      <rPr>
        <i/>
        <sz val="11"/>
        <color rgb="FF000000"/>
        <rFont val="Times New Roman"/>
        <family val="1"/>
      </rPr>
      <t>(DK 0,1 dangos konstrukcijos klasė) (II konstrukcijos variantas)</t>
    </r>
  </si>
  <si>
    <r>
      <t xml:space="preserve">8. Šaligatvių ir </t>
    </r>
    <r>
      <rPr>
        <i/>
        <sz val="11"/>
        <color rgb="FF000000"/>
        <rFont val="Times New Roman"/>
        <family val="1"/>
      </rPr>
      <t>pėsčiųjų tako dangos konstrukcijos įrengimo darbai (I dangos konstrukcijos variantas)</t>
    </r>
  </si>
  <si>
    <r>
      <t xml:space="preserve">8. Šaligatvių ir </t>
    </r>
    <r>
      <rPr>
        <i/>
        <sz val="11"/>
        <color rgb="FF000000"/>
        <rFont val="Times New Roman"/>
        <family val="1"/>
      </rPr>
      <t>pėsčiųjų tako dangos konstrukcijos įrengimo darbai (II dangos konstrukcijos variantas)</t>
    </r>
  </si>
  <si>
    <t>9. Užvažiuojamosios nuogrindos dangos konstrukcijos įrengimo darbai DK32 (I dangos konstrukcijos variantas)</t>
  </si>
  <si>
    <t>9. Užvažiuojamosios nuogrindos dangos konstrukcijos įrengimo darbai DK32 (II dangos konstrukcijos variantas)</t>
  </si>
  <si>
    <t>9.6</t>
  </si>
  <si>
    <t>9.7</t>
  </si>
  <si>
    <t>9.8</t>
  </si>
  <si>
    <t>9.9</t>
  </si>
  <si>
    <t>10. Tvirtinimo darbai</t>
  </si>
  <si>
    <t>11. Saugaus eismo priemonių įrengimo darbai</t>
  </si>
  <si>
    <t>12. Horizontalaus ir vertikalaus kelio ženklinimo įrengimo darbai</t>
  </si>
  <si>
    <t>13. Kiti darbai</t>
  </si>
  <si>
    <r>
      <t>Galinių movų montavimas Al 4x35mm</t>
    </r>
    <r>
      <rPr>
        <vertAlign val="superscript"/>
        <sz val="11"/>
        <color rgb="FF000000"/>
        <rFont val="Times New Roman"/>
        <family val="1"/>
        <charset val="186"/>
      </rPr>
      <t>2</t>
    </r>
    <r>
      <rPr>
        <sz val="11"/>
        <color rgb="FF000000"/>
        <rFont val="Times New Roman"/>
        <family val="1"/>
        <charset val="186"/>
      </rPr>
      <t xml:space="preserve"> kabeliui</t>
    </r>
  </si>
  <si>
    <r>
      <t>0,4 kV kabelis Al 4x35 mm</t>
    </r>
    <r>
      <rPr>
        <vertAlign val="superscript"/>
        <sz val="11"/>
        <color rgb="FF000000"/>
        <rFont val="Times New Roman"/>
        <family val="1"/>
        <charset val="186"/>
      </rPr>
      <t>2</t>
    </r>
    <r>
      <rPr>
        <sz val="11"/>
        <color rgb="FF000000"/>
        <rFont val="Times New Roman"/>
        <family val="1"/>
        <charset val="186"/>
      </rPr>
      <t>, XLPE izol.</t>
    </r>
  </si>
  <si>
    <r>
      <t>Kabelis 3x1,5 mm</t>
    </r>
    <r>
      <rPr>
        <vertAlign val="superscript"/>
        <sz val="11"/>
        <color rgb="FF000000"/>
        <rFont val="Times New Roman"/>
        <family val="1"/>
        <charset val="186"/>
      </rPr>
      <t>2</t>
    </r>
    <r>
      <rPr>
        <sz val="11"/>
        <color rgb="FF000000"/>
        <rFont val="Times New Roman"/>
        <family val="1"/>
        <charset val="186"/>
      </rPr>
      <t>, Cu PVC izol.</t>
    </r>
  </si>
  <si>
    <r>
      <t>Galinė mova Al 4x35mm</t>
    </r>
    <r>
      <rPr>
        <vertAlign val="superscript"/>
        <sz val="11"/>
        <color rgb="FF000000"/>
        <rFont val="Times New Roman"/>
        <family val="1"/>
        <charset val="186"/>
      </rPr>
      <t>2</t>
    </r>
    <r>
      <rPr>
        <sz val="11"/>
        <color rgb="FF000000"/>
        <rFont val="Times New Roman"/>
        <family val="1"/>
        <charset val="186"/>
      </rPr>
      <t xml:space="preserve"> kabeliui</t>
    </r>
  </si>
  <si>
    <t>1.1.21</t>
  </si>
  <si>
    <t>1.1.22</t>
  </si>
  <si>
    <t>1.1.23</t>
  </si>
  <si>
    <t>1.1.24</t>
  </si>
  <si>
    <t>1.1.25</t>
  </si>
  <si>
    <t>1.1.26</t>
  </si>
  <si>
    <t>1.3.1</t>
  </si>
  <si>
    <t>1.3.2</t>
  </si>
  <si>
    <t>1.3.3</t>
  </si>
  <si>
    <t>1.3.4</t>
  </si>
  <si>
    <t>1.3.5</t>
  </si>
  <si>
    <t>1.3.6</t>
  </si>
  <si>
    <t>1.3.7</t>
  </si>
  <si>
    <t>1.3.8</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</si>
  <si>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</si>
  <si>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</si>
  <si>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</si>
  <si>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</si>
  <si>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</si>
  <si>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</si>
  <si>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</si>
  <si>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</si>
  <si>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</si>
  <si>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</si>
  <si>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</si>
  <si>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</si>
  <si>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</si>
  <si>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</si>
  <si>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</si>
  <si>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</si>
  <si>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</si>
  <si>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</si>
  <si>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</si>
  <si>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</si>
  <si>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</si>
  <si>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</si>
  <si>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</si>
  <si>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</si>
  <si>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</si>
  <si>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</si>
  <si>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</si>
  <si>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</si>
  <si>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</si>
  <si>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</si>
  <si>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</si>
  <si>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</si>
  <si>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</si>
  <si>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</si>
  <si>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</si>
  <si>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</si>
  <si>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</si>
  <si>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</si>
  <si>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2.2.1</t>
  </si>
  <si>
    <t>2.2.2</t>
  </si>
  <si>
    <t>2.2.3</t>
  </si>
  <si>
    <t>2.2.4</t>
  </si>
  <si>
    <t>2.2.5</t>
  </si>
  <si>
    <t>2.2.6</t>
  </si>
  <si>
    <t>2.2.7</t>
  </si>
  <si>
    <t>2.3.1</t>
  </si>
  <si>
    <t>2.3.2</t>
  </si>
  <si>
    <t>2.3.3</t>
  </si>
  <si>
    <t>2.3.4</t>
  </si>
  <si>
    <t>2.3.5</t>
  </si>
  <si>
    <t>2.3.6</t>
  </si>
  <si>
    <t>2.3.7</t>
  </si>
  <si>
    <t>2.3.8</t>
  </si>
  <si>
    <t>2.3.9</t>
  </si>
  <si>
    <t>2.3.10</t>
  </si>
  <si>
    <t>2.3.11</t>
  </si>
  <si>
    <t>2.3.12</t>
  </si>
  <si>
    <t>DARBŲ KIEKIŲ ŽINIARAŠTIS NR. 2 – APŠVIETIMO DALIS</t>
  </si>
  <si>
    <t>Iš viso skyriuje 1.3, Eur be PVM</t>
  </si>
  <si>
    <t>Iš viso skyriuje 2.1, Eur be PVM</t>
  </si>
  <si>
    <t>Iš viso skyriuje 2.2, Eur be PVM</t>
  </si>
  <si>
    <t>Iš viso skyriuje 2.3, Eur be PVM</t>
  </si>
  <si>
    <t>Apšvietimo dalis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</si>
  <si>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Kėdainių kelių tarnybos Kėdainių meistriją, Birutės g. 4, Kėdainiai;
ARBA
 - AB „Kelių priežiūra“ Marijampolės kelių tarnybos Marijampolės meistriją, Gamyklų g. 12, Marijampolė;</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</si>
  <si>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Naujos drenažinės linijos iš plastikinių (Øvidinis≥100 mm) drenažo vamzdžių su geotekstilės filtru klojimas, įrengiant drenažo prizmę iš skaldelės: 
 –  skaldelė 11/22 - 30 m3</t>
  </si>
  <si>
    <t>Dirvožemio vid. 10 cm pašalinimas, perstumiant buldozeriu iki 20 m, pakrovimas ir vežimas rangovo pasirinktu atstumu (sandėliavimui)</t>
  </si>
  <si>
    <t>Dirvožemio atvežimas iš sandėliavimo vietos rangovo pasirinktu atstumu</t>
  </si>
  <si>
    <t>10.3</t>
  </si>
  <si>
    <t>Dirvožemio atvežimas iš karjero rangovo pasirinktu atstumu</t>
  </si>
  <si>
    <r>
      <t xml:space="preserve">Žvyro dangos sluoksnio vid. 10 cm išardymas, nustumiant iki 20 m, pakrovimas ir išvežimas rangovo pasirinktu atstumu </t>
    </r>
    <r>
      <rPr>
        <sz val="11"/>
        <color rgb="FFFF0000"/>
        <rFont val="Times New Roman"/>
        <family val="1"/>
        <charset val="186"/>
      </rPr>
      <t>laikinam sandėliavimui</t>
    </r>
  </si>
  <si>
    <t>Grunto kasimas ekskavatoriais iškasose, pakrovimas į autosavivarčius ir pervežimas rangovo pasirinktu atstumu (sandėliavimui)</t>
  </si>
  <si>
    <t>Iškasto drenuojančio grunto atvežimas iš sandėliavimo vietos rangovo pasirinktu atstumu</t>
  </si>
  <si>
    <t>Grunto kasimas ekskavatoriais, pakrovimas į autosavivarčius ir išvežimas rangovo pasirinktu  atstumu</t>
  </si>
  <si>
    <r>
      <t xml:space="preserve">Kelio ženklų skydų ir atramų (be pamatų), atitvarų, paviljonų ir kt. pakrovimas ir išvežimas  </t>
    </r>
    <r>
      <rPr>
        <sz val="11"/>
        <color rgb="FFFF0000"/>
        <rFont val="Times New Roman"/>
        <family val="1"/>
        <charset val="186"/>
      </rPr>
      <t>(žiūrėti žiniaraščio priedą dėl išvežimo)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</si>
</sst>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1"/>
      <color rgb="FF000000"/>
      <name val="Times New Roman"/>
      <family val="1"/>
      <charset val="186"/>
    </font>
    <font>
      <b/>
      <i/>
      <sz val="11"/>
      <name val="Times New Roman"/>
      <family val="1"/>
      <charset val="186"/>
    </font>
    <font>
      <i/>
      <sz val="11"/>
      <color theme="1"/>
      <name val="Calibri"/>
      <family val="2"/>
      <charset val="186"/>
      <scheme val="minor"/>
    </font>
    <font>
      <i/>
      <sz val="11"/>
      <color rgb="FF000000"/>
      <name val="Times New Roman"/>
      <family val="1"/>
      <charset val="186"/>
    </font>
    <font>
      <b/>
      <sz val="12"/>
      <color rgb="FF000000"/>
      <name val="Times New Roman"/>
      <family val="1"/>
      <charset val="186"/>
    </font>
    <font>
      <sz val="11"/>
      <color rgb="FF000000"/>
      <name val="Times New Roman"/>
      <family val="1"/>
    </font>
    <font>
      <vertAlign val="superscript"/>
      <sz val="11"/>
      <color rgb="FF000000"/>
      <name val="Times New Roman"/>
      <family val="1"/>
    </font>
    <font>
      <sz val="11"/>
      <name val="Times New Roman"/>
      <family val="1"/>
    </font>
    <font>
      <sz val="11"/>
      <color theme="1"/>
      <name val="Times New Roman"/>
      <family val="1"/>
    </font>
    <font>
      <i/>
      <sz val="11"/>
      <color rgb="FF000000"/>
      <name val="Times New Roman"/>
      <family val="1"/>
    </font>
    <font>
      <sz val="11"/>
      <color rgb="FFFF0000"/>
      <name val="Times New Roman"/>
      <family val="1"/>
    </font>
    <font>
      <vertAlign val="superscript"/>
      <sz val="11"/>
      <color theme="1"/>
      <name val="Times New Roman"/>
      <family val="1"/>
    </font>
    <font>
      <vertAlign val="subscript"/>
      <sz val="11"/>
      <color rgb="FF000000"/>
      <name val="Times New Roman"/>
      <family val="1"/>
    </font>
    <font>
      <sz val="11"/>
      <color rgb="FF000000"/>
      <name val="Times New Roman"/>
      <family val="1"/>
      <charset val="186"/>
    </font>
    <font>
      <sz val="11"/>
      <color theme="1"/>
      <name val="Calibri"/>
      <family val="2"/>
      <charset val="186"/>
      <scheme val="minor"/>
    </font>
    <font>
      <vertAlign val="superscript"/>
      <sz val="11"/>
      <color rgb="FF000000"/>
      <name val="Times New Roman"/>
      <family val="1"/>
      <charset val="186"/>
    </font>
    <font>
      <sz val="10"/>
      <color theme="1"/>
      <name val="Times New Roman"/>
      <family val="1"/>
      <charset val="186"/>
    </font>
    <font>
      <i/>
      <sz val="11"/>
      <color rgb="FFFF0000"/>
      <name val="Times New Roman"/>
      <family val="1"/>
      <charset val="186"/>
    </font>
    <font>
      <sz val="12"/>
      <color theme="1"/>
      <name val="Times New Roman"/>
      <family val="1"/>
      <charset val="186"/>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8">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2" fillId="0" borderId="8"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11" fillId="0" borderId="12"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12" fillId="0" borderId="1" xfId="0" applyFont="1" applyBorder="1" applyAlignment="1">
      <alignment horizontal="center" vertical="center"/>
    </xf>
    <xf numFmtId="0" fontId="15" fillId="0" borderId="0" xfId="1" applyFont="1" applyAlignment="1" applyProtection="1">
      <alignment horizontal="center" vertical="center" wrapText="1"/>
    </xf>
    <xf numFmtId="4" fontId="5" fillId="0" borderId="6"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vertical="center"/>
    </xf>
    <xf numFmtId="0" fontId="14"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0" fontId="16" fillId="0" borderId="0" xfId="4" applyFont="1" applyAlignment="1">
      <alignment vertical="center"/>
    </xf>
    <xf numFmtId="0" fontId="8" fillId="0" borderId="0" xfId="0" applyFont="1"/>
    <xf numFmtId="4" fontId="4" fillId="0" borderId="25" xfId="0" applyNumberFormat="1" applyFont="1" applyBorder="1" applyAlignment="1" applyProtection="1">
      <alignment horizontal="center" vertical="center" wrapText="1"/>
      <protection locked="0"/>
    </xf>
    <xf numFmtId="4" fontId="11" fillId="0" borderId="26" xfId="0" applyNumberFormat="1" applyFont="1" applyBorder="1" applyAlignment="1" applyProtection="1">
      <alignment horizontal="center" vertical="center"/>
      <protection locked="0"/>
    </xf>
    <xf numFmtId="4" fontId="4" fillId="0" borderId="26"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0" fillId="0" borderId="2"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0" fontId="6" fillId="0" borderId="0" xfId="0" applyFont="1" applyAlignment="1" applyProtection="1">
      <alignment vertical="center" wrapText="1"/>
      <protection locked="0"/>
    </xf>
    <xf numFmtId="49" fontId="13" fillId="0" borderId="29" xfId="0" applyNumberFormat="1" applyFont="1" applyBorder="1" applyAlignment="1">
      <alignment horizontal="center" vertical="center"/>
    </xf>
    <xf numFmtId="4" fontId="4" fillId="0" borderId="30" xfId="0" applyNumberFormat="1" applyFont="1" applyBorder="1" applyAlignment="1" applyProtection="1">
      <alignment horizontal="center" vertical="center" wrapText="1"/>
      <protection locked="0"/>
    </xf>
    <xf numFmtId="4" fontId="11" fillId="0" borderId="22" xfId="0" applyNumberFormat="1" applyFont="1" applyBorder="1" applyAlignment="1" applyProtection="1">
      <alignment horizontal="center" vertical="center"/>
      <protection locked="0"/>
    </xf>
    <xf numFmtId="4" fontId="4" fillId="4" borderId="31" xfId="4" applyNumberFormat="1" applyFont="1" applyFill="1" applyBorder="1" applyAlignment="1" applyProtection="1">
      <alignment horizontal="center" vertical="center" wrapText="1"/>
      <protection locked="0"/>
    </xf>
    <xf numFmtId="4" fontId="4" fillId="4" borderId="32" xfId="4" applyNumberFormat="1" applyFont="1" applyFill="1" applyBorder="1" applyAlignment="1" applyProtection="1">
      <alignment horizontal="center" vertical="center" wrapText="1"/>
      <protection locked="0"/>
    </xf>
    <xf numFmtId="49" fontId="20" fillId="0" borderId="3" xfId="0" applyNumberFormat="1" applyFont="1" applyBorder="1" applyAlignment="1">
      <alignment horizontal="left" vertical="center" wrapText="1"/>
    </xf>
    <xf numFmtId="49" fontId="20" fillId="0" borderId="1" xfId="0" applyNumberFormat="1" applyFont="1" applyBorder="1" applyAlignment="1">
      <alignment horizontal="left" vertical="center" wrapText="1"/>
    </xf>
    <xf numFmtId="49" fontId="20" fillId="0" borderId="8" xfId="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49" fontId="23" fillId="0" borderId="3" xfId="0" applyNumberFormat="1" applyFont="1" applyBorder="1" applyAlignment="1">
      <alignment horizontal="left" vertical="center" wrapText="1"/>
    </xf>
    <xf numFmtId="49" fontId="23" fillId="0" borderId="8" xfId="0" applyNumberFormat="1" applyFont="1" applyBorder="1" applyAlignment="1">
      <alignment horizontal="left" vertical="center" wrapText="1"/>
    </xf>
    <xf numFmtId="49" fontId="20" fillId="0" borderId="1" xfId="0" applyNumberFormat="1" applyFont="1" applyBorder="1" applyAlignment="1">
      <alignment horizontal="left" vertical="center"/>
    </xf>
    <xf numFmtId="49" fontId="20" fillId="0" borderId="21" xfId="0" applyNumberFormat="1" applyFont="1" applyBorder="1" applyAlignment="1">
      <alignment horizontal="left" vertical="center" wrapText="1"/>
    </xf>
    <xf numFmtId="4" fontId="16" fillId="0" borderId="0" xfId="4" applyNumberFormat="1" applyFont="1" applyAlignment="1">
      <alignment horizontal="right" vertical="center"/>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2" fillId="0" borderId="0" xfId="2" applyFont="1" applyBorder="1" applyAlignment="1" applyProtection="1">
      <alignment horizontal="center" vertical="center" wrapText="1"/>
    </xf>
    <xf numFmtId="0" fontId="15" fillId="0" borderId="0" xfId="2" applyFont="1" applyBorder="1" applyAlignment="1" applyProtection="1">
      <alignment horizontal="center" vertical="center" wrapText="1"/>
    </xf>
    <xf numFmtId="2" fontId="2" fillId="0" borderId="0" xfId="2" applyNumberFormat="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49" fontId="10"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2" fontId="5" fillId="0" borderId="0" xfId="0" applyNumberFormat="1" applyFont="1" applyAlignment="1">
      <alignment horizontal="center" vertical="center"/>
    </xf>
    <xf numFmtId="4" fontId="4" fillId="0" borderId="0" xfId="3" applyNumberFormat="1" applyFont="1" applyAlignment="1" applyProtection="1">
      <alignment horizontal="center" vertical="center" wrapText="1"/>
      <protection locked="0"/>
    </xf>
    <xf numFmtId="4" fontId="5" fillId="0" borderId="0" xfId="0" applyNumberFormat="1" applyFont="1" applyAlignment="1">
      <alignment horizontal="center" vertical="center" wrapText="1"/>
    </xf>
    <xf numFmtId="0" fontId="18" fillId="0" borderId="0" xfId="2" applyFont="1" applyBorder="1" applyAlignment="1" applyProtection="1">
      <alignment horizontal="center" vertical="center" wrapText="1"/>
    </xf>
    <xf numFmtId="0" fontId="17" fillId="0" borderId="0" xfId="0" applyFont="1"/>
    <xf numFmtId="0" fontId="4" fillId="0" borderId="0" xfId="3"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8" xfId="0" applyFont="1" applyFill="1" applyBorder="1" applyAlignment="1">
      <alignment horizontal="center" vertical="center" wrapText="1"/>
    </xf>
    <xf numFmtId="4" fontId="5" fillId="0" borderId="0" xfId="0" applyNumberFormat="1" applyFont="1" applyAlignment="1" applyProtection="1">
      <alignment horizontal="center" vertical="center" wrapText="1"/>
      <protection locked="0"/>
    </xf>
    <xf numFmtId="4" fontId="22" fillId="0" borderId="0" xfId="0" applyNumberFormat="1" applyFont="1" applyAlignment="1">
      <alignment horizontal="center" vertical="center" wrapText="1"/>
    </xf>
    <xf numFmtId="4" fontId="4" fillId="0" borderId="0" xfId="4" applyNumberFormat="1" applyFont="1" applyAlignment="1" applyProtection="1">
      <alignment horizontal="center" vertical="center" wrapText="1"/>
      <protection locked="0"/>
    </xf>
    <xf numFmtId="0" fontId="2"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29" xfId="0" applyFont="1" applyBorder="1" applyAlignment="1">
      <alignment horizontal="center" vertical="center"/>
    </xf>
    <xf numFmtId="0" fontId="4" fillId="6" borderId="15"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22" fillId="6" borderId="15" xfId="0" applyFont="1" applyFill="1" applyBorder="1" applyAlignment="1">
      <alignment horizontal="center" vertical="center"/>
    </xf>
    <xf numFmtId="0" fontId="22" fillId="6" borderId="17" xfId="0" applyFont="1" applyFill="1" applyBorder="1" applyAlignment="1">
      <alignment horizontal="center" vertical="center"/>
    </xf>
    <xf numFmtId="0" fontId="22" fillId="6" borderId="20" xfId="0" applyFont="1" applyFill="1" applyBorder="1" applyAlignment="1">
      <alignment horizontal="center" vertical="center"/>
    </xf>
    <xf numFmtId="0" fontId="22" fillId="6" borderId="16" xfId="0" applyFont="1" applyFill="1" applyBorder="1" applyAlignment="1">
      <alignment horizontal="center" vertical="center"/>
    </xf>
    <xf numFmtId="0" fontId="4" fillId="0" borderId="0" xfId="0" applyFont="1" applyAlignment="1">
      <alignment vertical="center" wrapText="1"/>
    </xf>
    <xf numFmtId="0" fontId="16" fillId="0" borderId="0" xfId="0" applyFont="1" applyAlignment="1">
      <alignment vertical="center"/>
    </xf>
    <xf numFmtId="0" fontId="4" fillId="0" borderId="0" xfId="0" applyFont="1" applyAlignment="1">
      <alignment vertical="center"/>
    </xf>
    <xf numFmtId="0" fontId="4" fillId="0" borderId="28" xfId="0" applyFont="1" applyBorder="1" applyAlignment="1">
      <alignment horizontal="center" vertical="center" wrapText="1"/>
    </xf>
    <xf numFmtId="0" fontId="4" fillId="6" borderId="2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2" fontId="5" fillId="0" borderId="4" xfId="0" applyNumberFormat="1" applyFont="1" applyBorder="1" applyAlignment="1">
      <alignment horizontal="center" vertical="center" wrapText="1"/>
    </xf>
    <xf numFmtId="2" fontId="4" fillId="0" borderId="27" xfId="0" applyNumberFormat="1" applyFont="1" applyBorder="1" applyAlignment="1">
      <alignment horizontal="center" vertical="center" wrapText="1"/>
    </xf>
    <xf numFmtId="49" fontId="28" fillId="0" borderId="1" xfId="0" applyNumberFormat="1" applyFont="1" applyBorder="1" applyAlignment="1">
      <alignment horizontal="left" vertical="center" wrapText="1"/>
    </xf>
    <xf numFmtId="49" fontId="25" fillId="0" borderId="19" xfId="0" applyNumberFormat="1" applyFont="1" applyBorder="1" applyAlignment="1">
      <alignment horizontal="left" vertical="center" wrapText="1"/>
    </xf>
    <xf numFmtId="49" fontId="25" fillId="0" borderId="8" xfId="0" applyNumberFormat="1" applyFont="1" applyBorder="1" applyAlignment="1">
      <alignment horizontal="left" vertical="center" wrapText="1"/>
    </xf>
    <xf numFmtId="49" fontId="28" fillId="0" borderId="8" xfId="0" applyNumberFormat="1" applyFont="1" applyBorder="1" applyAlignment="1">
      <alignment horizontal="left" vertical="center" wrapText="1"/>
    </xf>
    <xf numFmtId="0" fontId="28"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8" xfId="0" applyFont="1" applyBorder="1" applyAlignment="1">
      <alignment horizontal="center" vertical="center" wrapText="1"/>
    </xf>
    <xf numFmtId="4" fontId="25" fillId="0" borderId="0" xfId="0" applyNumberFormat="1" applyFont="1" applyAlignment="1" applyProtection="1">
      <alignment vertical="center" wrapText="1"/>
      <protection locked="0"/>
    </xf>
    <xf numFmtId="0" fontId="5" fillId="0" borderId="0" xfId="0" applyFont="1"/>
    <xf numFmtId="0" fontId="16" fillId="0" borderId="0" xfId="0" applyFont="1" applyAlignment="1">
      <alignment horizontal="center"/>
    </xf>
    <xf numFmtId="0" fontId="29" fillId="0" borderId="0" xfId="0" applyFont="1"/>
    <xf numFmtId="0" fontId="29" fillId="0" borderId="0" xfId="0" applyFont="1" applyAlignment="1">
      <alignment horizontal="left" vertical="center"/>
    </xf>
    <xf numFmtId="0" fontId="31" fillId="0" borderId="0" xfId="0" applyFont="1"/>
    <xf numFmtId="4" fontId="5" fillId="0" borderId="34" xfId="0" applyNumberFormat="1" applyFont="1" applyBorder="1" applyAlignment="1">
      <alignment horizontal="center" vertical="center" wrapText="1"/>
    </xf>
    <xf numFmtId="0" fontId="16" fillId="0" borderId="0" xfId="4" applyFont="1" applyAlignment="1">
      <alignment horizontal="center" vertical="center"/>
    </xf>
    <xf numFmtId="4" fontId="16" fillId="0" borderId="0" xfId="4" applyNumberFormat="1"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49" fontId="25" fillId="0" borderId="1" xfId="0" applyNumberFormat="1" applyFont="1" applyBorder="1" applyAlignment="1">
      <alignment horizontal="left" vertical="center" wrapText="1"/>
    </xf>
    <xf numFmtId="0" fontId="7" fillId="0" borderId="0" xfId="0" applyFont="1" applyAlignment="1">
      <alignment horizontal="center" vertical="center" wrapText="1"/>
    </xf>
    <xf numFmtId="0" fontId="2" fillId="0" borderId="0" xfId="1" applyFont="1" applyAlignment="1" applyProtection="1">
      <alignment horizontal="left" vertical="center" wrapText="1"/>
    </xf>
    <xf numFmtId="0" fontId="4" fillId="0" borderId="0" xfId="4" applyFont="1" applyAlignment="1">
      <alignment horizontal="left" vertical="center" wrapText="1"/>
    </xf>
    <xf numFmtId="4" fontId="4" fillId="0" borderId="0" xfId="4" applyNumberFormat="1" applyFont="1" applyAlignment="1">
      <alignment horizontal="left" vertical="center"/>
    </xf>
    <xf numFmtId="0" fontId="2" fillId="0" borderId="0" xfId="2" applyFont="1" applyBorder="1" applyAlignment="1" applyProtection="1">
      <alignment horizontal="left" vertical="center" wrapText="1"/>
    </xf>
    <xf numFmtId="0" fontId="7" fillId="0" borderId="0" xfId="0" applyFont="1" applyAlignment="1">
      <alignment horizontal="left" vertical="center" wrapText="1"/>
    </xf>
    <xf numFmtId="49" fontId="20" fillId="0" borderId="36" xfId="0" applyNumberFormat="1" applyFont="1" applyBorder="1" applyAlignment="1">
      <alignment horizontal="left" vertical="center"/>
    </xf>
    <xf numFmtId="49" fontId="20" fillId="0" borderId="8" xfId="0" applyNumberFormat="1" applyFont="1" applyBorder="1" applyAlignment="1">
      <alignment horizontal="left" vertical="center"/>
    </xf>
    <xf numFmtId="0" fontId="0" fillId="0" borderId="0" xfId="0" applyAlignment="1">
      <alignment horizontal="left" vertical="center"/>
    </xf>
    <xf numFmtId="0" fontId="28" fillId="0" borderId="0" xfId="0" applyFont="1"/>
    <xf numFmtId="0" fontId="18" fillId="0" borderId="0" xfId="0" applyFont="1"/>
    <xf numFmtId="49" fontId="28" fillId="0" borderId="0" xfId="0" applyNumberFormat="1" applyFont="1" applyAlignment="1">
      <alignment horizontal="left" vertical="center" wrapText="1"/>
    </xf>
    <xf numFmtId="0" fontId="28" fillId="0" borderId="0" xfId="0" applyFont="1" applyAlignment="1">
      <alignment horizontal="center" vertical="center" wrapText="1"/>
    </xf>
    <xf numFmtId="0" fontId="18" fillId="0" borderId="0" xfId="0" applyFont="1" applyAlignment="1">
      <alignment horizontal="center" vertical="center" wrapText="1"/>
    </xf>
    <xf numFmtId="0" fontId="8" fillId="0" borderId="0" xfId="0" applyFont="1" applyAlignment="1">
      <alignment horizontal="center" vertical="center" wrapText="1"/>
    </xf>
    <xf numFmtId="4" fontId="6" fillId="0" borderId="0" xfId="0" applyNumberFormat="1" applyFont="1" applyAlignment="1" applyProtection="1">
      <alignment vertical="center" wrapText="1"/>
      <protection locked="0"/>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49" fontId="7" fillId="0" borderId="0" xfId="0" applyNumberFormat="1" applyFont="1"/>
    <xf numFmtId="0" fontId="28" fillId="0" borderId="0" xfId="0" applyFont="1" applyAlignment="1">
      <alignment horizontal="center" vertical="center"/>
    </xf>
    <xf numFmtId="49" fontId="28" fillId="0" borderId="0" xfId="0" applyNumberFormat="1" applyFont="1"/>
    <xf numFmtId="49" fontId="28" fillId="0" borderId="0" xfId="0" applyNumberFormat="1" applyFont="1" applyAlignment="1">
      <alignment horizontal="left" vertical="center"/>
    </xf>
    <xf numFmtId="0" fontId="2" fillId="0" borderId="19" xfId="0" applyFont="1" applyBorder="1" applyAlignment="1">
      <alignment horizontal="center" vertical="center" wrapText="1"/>
    </xf>
    <xf numFmtId="0" fontId="2" fillId="0" borderId="37" xfId="0" applyFont="1" applyBorder="1" applyAlignment="1">
      <alignment horizontal="center" vertical="center" wrapText="1"/>
    </xf>
    <xf numFmtId="4" fontId="4" fillId="0" borderId="27" xfId="0" applyNumberFormat="1" applyFont="1" applyBorder="1" applyAlignment="1">
      <alignment horizontal="center" vertical="center" wrapText="1"/>
    </xf>
    <xf numFmtId="0" fontId="28" fillId="0" borderId="1" xfId="0" applyFont="1" applyBorder="1" applyAlignment="1">
      <alignment horizontal="justify" vertical="center" wrapText="1"/>
    </xf>
    <xf numFmtId="0" fontId="10" fillId="0" borderId="21"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3" xfId="0" applyFont="1" applyBorder="1" applyAlignment="1">
      <alignment horizontal="justify"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8" fillId="0" borderId="8" xfId="0" applyFont="1" applyBorder="1" applyAlignment="1">
      <alignment horizontal="justify" vertical="center" wrapText="1"/>
    </xf>
    <xf numFmtId="49" fontId="10" fillId="0" borderId="5"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49" fontId="10" fillId="0" borderId="7" xfId="0" applyNumberFormat="1" applyFont="1" applyBorder="1" applyAlignment="1">
      <alignment horizontal="center" vertical="center" wrapText="1"/>
    </xf>
    <xf numFmtId="49" fontId="10" fillId="0" borderId="8" xfId="0" applyNumberFormat="1" applyFont="1" applyBorder="1" applyAlignment="1">
      <alignment horizontal="center" vertical="center"/>
    </xf>
    <xf numFmtId="49" fontId="10" fillId="0" borderId="23" xfId="0" applyNumberFormat="1" applyFont="1" applyBorder="1" applyAlignment="1">
      <alignment horizontal="center" vertical="center" wrapText="1"/>
    </xf>
    <xf numFmtId="49" fontId="10" fillId="0" borderId="21" xfId="0" applyNumberFormat="1" applyFont="1" applyBorder="1" applyAlignment="1">
      <alignment horizontal="center" vertical="center"/>
    </xf>
    <xf numFmtId="49" fontId="10" fillId="0" borderId="3"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49" fontId="10" fillId="0" borderId="13" xfId="0" applyNumberFormat="1" applyFont="1" applyBorder="1" applyAlignment="1">
      <alignment horizontal="center" vertical="center" wrapText="1"/>
    </xf>
    <xf numFmtId="49" fontId="10" fillId="0" borderId="36" xfId="0" applyNumberFormat="1" applyFont="1" applyBorder="1" applyAlignment="1">
      <alignment horizontal="center" vertical="center" wrapText="1"/>
    </xf>
    <xf numFmtId="0" fontId="16" fillId="0" borderId="0" xfId="4" applyFont="1" applyAlignment="1">
      <alignment horizontal="center" vertical="center" wrapText="1"/>
    </xf>
    <xf numFmtId="4" fontId="16" fillId="0" borderId="0" xfId="4" applyNumberFormat="1" applyFont="1" applyAlignment="1">
      <alignment horizontal="center" vertical="center" wrapText="1"/>
    </xf>
    <xf numFmtId="0" fontId="2" fillId="0" borderId="0" xfId="2" applyNumberFormat="1" applyFont="1" applyBorder="1" applyAlignment="1" applyProtection="1">
      <alignment horizontal="center" vertical="center" wrapText="1"/>
    </xf>
    <xf numFmtId="0" fontId="5" fillId="0" borderId="0" xfId="0" applyFont="1" applyAlignment="1">
      <alignment horizontal="center" vertical="center"/>
    </xf>
    <xf numFmtId="0" fontId="16" fillId="0" borderId="0" xfId="4" applyFont="1" applyAlignment="1">
      <alignment vertical="center" wrapText="1"/>
    </xf>
    <xf numFmtId="4" fontId="16" fillId="0" borderId="0" xfId="4" applyNumberFormat="1" applyFont="1" applyAlignment="1">
      <alignment horizontal="right" vertical="center" wrapText="1"/>
    </xf>
    <xf numFmtId="0" fontId="8" fillId="0" borderId="0" xfId="0" applyFont="1" applyAlignment="1">
      <alignment wrapText="1"/>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16" fillId="0" borderId="0" xfId="0" applyFont="1" applyAlignment="1">
      <alignment vertical="center" wrapText="1"/>
    </xf>
    <xf numFmtId="0" fontId="28" fillId="0" borderId="3" xfId="0" applyFont="1" applyBorder="1" applyAlignment="1">
      <alignment horizontal="left" vertical="center" wrapText="1"/>
    </xf>
    <xf numFmtId="0" fontId="28" fillId="0" borderId="1" xfId="0" applyFont="1" applyBorder="1" applyAlignment="1">
      <alignment horizontal="left" vertical="center" wrapText="1"/>
    </xf>
    <xf numFmtId="0" fontId="28" fillId="0" borderId="19" xfId="0" applyFont="1" applyBorder="1" applyAlignment="1">
      <alignment horizontal="left" vertical="center" wrapText="1"/>
    </xf>
    <xf numFmtId="0" fontId="28" fillId="0" borderId="8" xfId="0" applyFont="1" applyBorder="1" applyAlignment="1">
      <alignment horizontal="left" vertical="center" wrapText="1"/>
    </xf>
    <xf numFmtId="0" fontId="28" fillId="0" borderId="21" xfId="0" applyFont="1" applyBorder="1" applyAlignment="1">
      <alignment horizontal="left" vertical="center" wrapText="1"/>
    </xf>
    <xf numFmtId="0" fontId="28" fillId="0" borderId="16" xfId="0" applyFont="1" applyBorder="1" applyAlignment="1">
      <alignment horizontal="center" vertical="center" wrapText="1"/>
    </xf>
    <xf numFmtId="2" fontId="5" fillId="0" borderId="6" xfId="0" applyNumberFormat="1" applyFont="1" applyBorder="1" applyAlignment="1">
      <alignment horizontal="center" vertical="center" wrapText="1"/>
    </xf>
    <xf numFmtId="0" fontId="10" fillId="0" borderId="40" xfId="0" applyFont="1" applyBorder="1" applyAlignment="1">
      <alignment horizontal="center" vertical="center" wrapText="1"/>
    </xf>
    <xf numFmtId="4" fontId="4" fillId="4" borderId="10" xfId="3" applyNumberFormat="1" applyFont="1" applyFill="1" applyBorder="1" applyAlignment="1" applyProtection="1">
      <alignment horizontal="center" vertical="center" wrapText="1"/>
      <protection locked="0"/>
    </xf>
    <xf numFmtId="4" fontId="4" fillId="4" borderId="41" xfId="3" applyNumberFormat="1" applyFont="1" applyFill="1" applyBorder="1" applyAlignment="1" applyProtection="1">
      <alignment horizontal="center" vertical="center" wrapText="1"/>
      <protection locked="0"/>
    </xf>
    <xf numFmtId="4" fontId="4" fillId="4" borderId="42" xfId="3" applyNumberFormat="1" applyFont="1" applyFill="1" applyBorder="1" applyAlignment="1" applyProtection="1">
      <alignment horizontal="center" vertical="center" wrapText="1"/>
      <protection locked="0"/>
    </xf>
    <xf numFmtId="4" fontId="3" fillId="4" borderId="42" xfId="3" applyNumberFormat="1" applyFont="1" applyFill="1" applyBorder="1" applyAlignment="1" applyProtection="1">
      <alignment horizontal="center" vertical="center" wrapText="1"/>
      <protection locked="0"/>
    </xf>
    <xf numFmtId="4" fontId="4" fillId="4" borderId="43" xfId="3" applyNumberFormat="1" applyFont="1" applyFill="1" applyBorder="1" applyAlignment="1" applyProtection="1">
      <alignment horizontal="center" vertical="center" wrapText="1"/>
      <protection locked="0"/>
    </xf>
    <xf numFmtId="164" fontId="22" fillId="4" borderId="10" xfId="0" applyNumberFormat="1" applyFont="1" applyFill="1" applyBorder="1" applyAlignment="1" applyProtection="1">
      <alignment horizontal="center" vertical="center"/>
      <protection locked="0"/>
    </xf>
    <xf numFmtId="164" fontId="22" fillId="4" borderId="41" xfId="0" applyNumberFormat="1" applyFont="1" applyFill="1" applyBorder="1" applyAlignment="1" applyProtection="1">
      <alignment horizontal="center" vertical="center"/>
      <protection locked="0"/>
    </xf>
    <xf numFmtId="164" fontId="3" fillId="4" borderId="43" xfId="0" applyNumberFormat="1" applyFont="1" applyFill="1" applyBorder="1" applyAlignment="1" applyProtection="1">
      <alignment horizontal="center" vertical="center"/>
      <protection locked="0"/>
    </xf>
    <xf numFmtId="164" fontId="22" fillId="4" borderId="43" xfId="0" applyNumberFormat="1" applyFont="1" applyFill="1" applyBorder="1" applyAlignment="1" applyProtection="1">
      <alignment horizontal="center" vertical="center"/>
      <protection locked="0"/>
    </xf>
    <xf numFmtId="4" fontId="4" fillId="4" borderId="10" xfId="4" applyNumberFormat="1" applyFont="1" applyFill="1" applyBorder="1" applyAlignment="1" applyProtection="1">
      <alignment horizontal="center" vertical="center" wrapText="1"/>
      <protection locked="0"/>
    </xf>
    <xf numFmtId="4" fontId="4" fillId="4" borderId="41" xfId="4" applyNumberFormat="1" applyFont="1" applyFill="1" applyBorder="1" applyAlignment="1" applyProtection="1">
      <alignment horizontal="center" vertical="center" wrapText="1"/>
      <protection locked="0"/>
    </xf>
    <xf numFmtId="4" fontId="4" fillId="4" borderId="42" xfId="4" applyNumberFormat="1" applyFont="1" applyFill="1" applyBorder="1" applyAlignment="1" applyProtection="1">
      <alignment horizontal="center" vertical="center" wrapText="1"/>
      <protection locked="0"/>
    </xf>
    <xf numFmtId="4" fontId="4" fillId="4" borderId="43" xfId="4" applyNumberFormat="1" applyFont="1" applyFill="1" applyBorder="1" applyAlignment="1" applyProtection="1">
      <alignment horizontal="center" vertical="center" wrapText="1"/>
      <protection locked="0"/>
    </xf>
    <xf numFmtId="4" fontId="5" fillId="4" borderId="10" xfId="0" applyNumberFormat="1" applyFont="1" applyFill="1" applyBorder="1" applyAlignment="1" applyProtection="1">
      <alignment horizontal="center" vertical="center" wrapText="1"/>
      <protection locked="0"/>
    </xf>
    <xf numFmtId="4" fontId="5" fillId="4" borderId="41" xfId="0" applyNumberFormat="1" applyFont="1" applyFill="1" applyBorder="1" applyAlignment="1" applyProtection="1">
      <alignment horizontal="center" vertical="center" wrapText="1"/>
      <protection locked="0"/>
    </xf>
    <xf numFmtId="4" fontId="5" fillId="4" borderId="43" xfId="0" applyNumberFormat="1" applyFont="1" applyFill="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4" fillId="4" borderId="38" xfId="4" applyNumberFormat="1" applyFont="1" applyFill="1" applyBorder="1" applyAlignment="1" applyProtection="1">
      <alignment horizontal="center" vertical="center" wrapText="1"/>
      <protection locked="0"/>
    </xf>
    <xf numFmtId="0" fontId="2" fillId="0" borderId="37" xfId="1" applyFont="1" applyBorder="1" applyAlignment="1" applyProtection="1">
      <alignment horizontal="center" vertical="center" wrapText="1"/>
    </xf>
    <xf numFmtId="4" fontId="4" fillId="0" borderId="27" xfId="3"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19" xfId="2" applyFont="1" applyBorder="1" applyAlignment="1" applyProtection="1">
      <alignment horizontal="left" vertical="center" wrapText="1"/>
    </xf>
    <xf numFmtId="0" fontId="2" fillId="0" borderId="19" xfId="2" applyFont="1" applyBorder="1" applyAlignment="1" applyProtection="1">
      <alignment horizontal="center" vertical="center" wrapText="1"/>
    </xf>
    <xf numFmtId="0" fontId="2" fillId="0" borderId="19" xfId="2" applyNumberFormat="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164" fontId="22" fillId="4" borderId="44" xfId="0" applyNumberFormat="1" applyFont="1" applyFill="1" applyBorder="1" applyAlignment="1" applyProtection="1">
      <alignment horizontal="center" vertical="center"/>
      <protection locked="0"/>
    </xf>
    <xf numFmtId="49" fontId="10" fillId="0" borderId="3" xfId="0" applyNumberFormat="1" applyFont="1" applyBorder="1" applyAlignment="1">
      <alignment horizontal="center" vertical="center"/>
    </xf>
    <xf numFmtId="49" fontId="10" fillId="0" borderId="14" xfId="0" applyNumberFormat="1" applyFont="1" applyBorder="1" applyAlignment="1">
      <alignment horizontal="center" vertical="center" wrapText="1"/>
    </xf>
    <xf numFmtId="49" fontId="10" fillId="0" borderId="40" xfId="0" applyNumberFormat="1" applyFont="1" applyBorder="1" applyAlignment="1">
      <alignment horizontal="center" vertical="center"/>
    </xf>
    <xf numFmtId="4" fontId="4" fillId="4" borderId="29" xfId="4" applyNumberFormat="1" applyFont="1" applyFill="1" applyBorder="1" applyAlignment="1" applyProtection="1">
      <alignment horizontal="center" vertical="center" wrapText="1"/>
      <protection locked="0"/>
    </xf>
    <xf numFmtId="0" fontId="4" fillId="0" borderId="28" xfId="3"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8" xfId="0" applyFont="1" applyBorder="1" applyAlignment="1">
      <alignment horizontal="center" vertical="center" wrapText="1"/>
    </xf>
    <xf numFmtId="0" fontId="28" fillId="0" borderId="36" xfId="0" applyFont="1" applyBorder="1" applyAlignment="1">
      <alignment horizontal="center" vertical="center" wrapText="1"/>
    </xf>
    <xf numFmtId="4" fontId="5" fillId="0" borderId="35"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18" xfId="0" applyFont="1" applyBorder="1" applyAlignment="1">
      <alignment horizontal="center" vertical="center" wrapText="1"/>
    </xf>
    <xf numFmtId="2" fontId="5" fillId="0" borderId="9" xfId="0" applyNumberFormat="1" applyFont="1" applyBorder="1" applyAlignment="1">
      <alignment horizontal="center" vertical="center" wrapText="1"/>
    </xf>
    <xf numFmtId="49" fontId="10" fillId="0" borderId="48" xfId="0" applyNumberFormat="1" applyFont="1" applyBorder="1" applyAlignment="1">
      <alignment horizontal="center" vertical="center" wrapText="1"/>
    </xf>
    <xf numFmtId="4" fontId="4" fillId="4" borderId="1" xfId="4" applyNumberFormat="1" applyFont="1" applyFill="1" applyBorder="1" applyAlignment="1" applyProtection="1">
      <alignment horizontal="center" vertical="center" wrapText="1"/>
      <protection locked="0"/>
    </xf>
    <xf numFmtId="0" fontId="2" fillId="0" borderId="0" xfId="1" applyFont="1" applyBorder="1" applyAlignment="1" applyProtection="1">
      <alignment horizontal="center" vertical="center"/>
    </xf>
    <xf numFmtId="4" fontId="32" fillId="0" borderId="45" xfId="0" applyNumberFormat="1" applyFont="1" applyBorder="1" applyAlignment="1" applyProtection="1">
      <alignment horizontal="center" vertical="center" wrapText="1"/>
      <protection locked="0"/>
    </xf>
    <xf numFmtId="4" fontId="32" fillId="0" borderId="46" xfId="0" applyNumberFormat="1" applyFont="1" applyBorder="1" applyAlignment="1" applyProtection="1">
      <alignment horizontal="center" vertical="center" wrapText="1"/>
      <protection locked="0"/>
    </xf>
    <xf numFmtId="4" fontId="32" fillId="0" borderId="47" xfId="0" applyNumberFormat="1" applyFont="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32" fillId="0" borderId="45" xfId="0" applyFont="1" applyBorder="1" applyAlignment="1" applyProtection="1">
      <alignment horizontal="center" vertical="center" wrapText="1"/>
      <protection locked="0"/>
    </xf>
    <xf numFmtId="0" fontId="32" fillId="0" borderId="46" xfId="0" applyFont="1" applyBorder="1" applyAlignment="1" applyProtection="1">
      <alignment horizontal="center" vertical="center" wrapText="1"/>
      <protection locked="0"/>
    </xf>
    <xf numFmtId="0" fontId="32" fillId="0" borderId="47" xfId="0" applyFont="1" applyBorder="1" applyAlignment="1" applyProtection="1">
      <alignment horizontal="center" vertical="center" wrapText="1"/>
      <protection locked="0"/>
    </xf>
    <xf numFmtId="0" fontId="2" fillId="5" borderId="39"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11" xfId="0" applyFont="1" applyFill="1" applyBorder="1" applyAlignment="1">
      <alignment horizontal="center" vertical="center"/>
    </xf>
    <xf numFmtId="0" fontId="18" fillId="0" borderId="0" xfId="0" applyFont="1" applyAlignment="1">
      <alignment horizontal="center" vertical="center" wrapText="1"/>
    </xf>
    <xf numFmtId="49" fontId="10" fillId="0" borderId="0" xfId="0" applyNumberFormat="1" applyFont="1" applyAlignment="1">
      <alignment horizontal="center" vertical="center" wrapText="1"/>
    </xf>
    <xf numFmtId="4" fontId="25" fillId="0" borderId="0" xfId="0" applyNumberFormat="1" applyFont="1" applyAlignment="1" applyProtection="1">
      <alignment horizontal="center" vertical="center" wrapText="1"/>
      <protection locked="0"/>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justify" vertical="center"/>
    </xf>
    <xf numFmtId="49" fontId="20" fillId="7" borderId="1" xfId="0" applyNumberFormat="1" applyFont="1" applyFill="1" applyBorder="1" applyAlignment="1">
      <alignment horizontal="left" vertical="center" wrapText="1"/>
    </xf>
    <xf numFmtId="49" fontId="20" fillId="7" borderId="8" xfId="0" applyNumberFormat="1" applyFont="1" applyFill="1" applyBorder="1" applyAlignment="1">
      <alignment horizontal="left" vertical="center" wrapText="1"/>
    </xf>
    <xf numFmtId="49" fontId="20" fillId="7" borderId="3" xfId="0" applyNumberFormat="1" applyFont="1" applyFill="1" applyBorder="1" applyAlignment="1">
      <alignment horizontal="left" vertical="center" wrapText="1"/>
    </xf>
    <xf numFmtId="49" fontId="28" fillId="7" borderId="3" xfId="0" applyNumberFormat="1" applyFont="1" applyFill="1" applyBorder="1" applyAlignment="1">
      <alignment horizontal="left" vertical="center" wrapText="1"/>
    </xf>
    <xf numFmtId="49" fontId="20" fillId="7" borderId="48" xfId="0" applyNumberFormat="1" applyFont="1" applyFill="1" applyBorder="1" applyAlignment="1">
      <alignment horizontal="left" vertical="center" wrapText="1"/>
    </xf>
    <xf numFmtId="0" fontId="28" fillId="7" borderId="3" xfId="0" applyFont="1" applyFill="1" applyBorder="1" applyAlignment="1">
      <alignment horizontal="center" vertical="center" wrapText="1"/>
    </xf>
    <xf numFmtId="0" fontId="28" fillId="7" borderId="48" xfId="0" applyFont="1" applyFill="1" applyBorder="1" applyAlignment="1">
      <alignment horizontal="center" vertical="center" wrapText="1"/>
    </xf>
    <xf numFmtId="0" fontId="28" fillId="7" borderId="21" xfId="0" applyFont="1" applyFill="1" applyBorder="1" applyAlignment="1">
      <alignment horizontal="center" vertical="center" wrapText="1"/>
    </xf>
    <xf numFmtId="0" fontId="33" fillId="0" borderId="0" xfId="0" applyFont="1" applyFill="1" applyAlignment="1" applyProtection="1">
      <alignment wrapText="1"/>
      <protection locked="0"/>
    </xf>
  </cellXfs>
  <cellStyles count="5">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N164"/>
  <sheetViews>
    <sheetView tabSelected="1" topLeftCell="C32" zoomScale="85" zoomScaleNormal="85" workbookViewId="0">
      <selection activeCell="M42" sqref="M42"/>
    </sheetView>
  </sheetViews>
  <sheetFormatPr defaultColWidth="9.140625" defaultRowHeight="15" x14ac:dyDescent="0.25"/>
  <cols>
    <col min="1" max="1" width="50.7109375" style="130" customWidth="1"/>
    <col min="2" max="2" width="10.7109375" style="114" customWidth="1"/>
    <col min="3" max="3" width="80.7109375" style="121" customWidth="1"/>
    <col min="4" max="5" width="15.7109375" style="5" customWidth="1"/>
    <col min="6" max="6" width="20.7109375" style="7" customWidth="1"/>
    <col min="7" max="7" width="20.7109375" style="5" customWidth="1"/>
    <col min="8" max="8" width="20.7109375" style="8" customWidth="1"/>
    <col min="9" max="9" width="20.7109375" style="2" customWidth="1"/>
    <col min="10" max="10" width="21.28515625" style="2" customWidth="1"/>
    <col min="11" max="16384" width="9.140625" style="2"/>
  </cols>
  <sheetData>
    <row r="1" spans="1:8" ht="30" customHeight="1" x14ac:dyDescent="0.25">
      <c r="A1" s="232" t="s">
        <v>390</v>
      </c>
      <c r="B1" s="232"/>
      <c r="C1" s="232"/>
      <c r="D1" s="232"/>
      <c r="E1" s="232"/>
      <c r="F1" s="232"/>
      <c r="G1" s="232"/>
    </row>
    <row r="2" spans="1:8" ht="15.75" thickBot="1" x14ac:dyDescent="0.3">
      <c r="A2" s="17"/>
      <c r="B2" s="17"/>
      <c r="C2" s="117"/>
      <c r="D2" s="1"/>
      <c r="E2" s="9"/>
      <c r="F2" s="1"/>
      <c r="G2" s="1"/>
    </row>
    <row r="3" spans="1:8" ht="30" customHeight="1" x14ac:dyDescent="0.25">
      <c r="A3" s="233" t="s">
        <v>0</v>
      </c>
      <c r="B3" s="233"/>
      <c r="C3" s="233"/>
      <c r="D3" s="233"/>
      <c r="E3" s="233"/>
      <c r="F3" s="233"/>
      <c r="G3" s="234"/>
    </row>
    <row r="4" spans="1:8" ht="43.5" thickBot="1" x14ac:dyDescent="0.3">
      <c r="A4" s="204" t="s">
        <v>1</v>
      </c>
      <c r="B4" s="205" t="s">
        <v>2</v>
      </c>
      <c r="C4" s="206" t="s">
        <v>3</v>
      </c>
      <c r="D4" s="207" t="s">
        <v>4</v>
      </c>
      <c r="E4" s="208" t="s">
        <v>5</v>
      </c>
      <c r="F4" s="209" t="s">
        <v>398</v>
      </c>
      <c r="G4" s="202" t="s">
        <v>6</v>
      </c>
    </row>
    <row r="5" spans="1:8" x14ac:dyDescent="0.25">
      <c r="A5" s="32" t="s">
        <v>343</v>
      </c>
      <c r="B5" s="36" t="s">
        <v>347</v>
      </c>
      <c r="C5" s="41" t="s">
        <v>109</v>
      </c>
      <c r="D5" s="101" t="s">
        <v>103</v>
      </c>
      <c r="E5" s="101">
        <v>0.26700000000000002</v>
      </c>
      <c r="F5" s="184"/>
      <c r="G5" s="33">
        <f t="shared" ref="G5:G68" si="0">ROUND((E5*F5),2)</f>
        <v>0</v>
      </c>
    </row>
    <row r="6" spans="1:8" x14ac:dyDescent="0.25">
      <c r="A6" s="149" t="s">
        <v>343</v>
      </c>
      <c r="B6" s="150" t="s">
        <v>348</v>
      </c>
      <c r="C6" s="42" t="s">
        <v>110</v>
      </c>
      <c r="D6" s="102" t="s">
        <v>104</v>
      </c>
      <c r="E6" s="102">
        <v>29</v>
      </c>
      <c r="F6" s="185"/>
      <c r="G6" s="18">
        <f t="shared" si="0"/>
        <v>0</v>
      </c>
    </row>
    <row r="7" spans="1:8" x14ac:dyDescent="0.25">
      <c r="A7" s="149" t="s">
        <v>343</v>
      </c>
      <c r="B7" s="150" t="s">
        <v>349</v>
      </c>
      <c r="C7" s="42" t="s">
        <v>111</v>
      </c>
      <c r="D7" s="102" t="s">
        <v>104</v>
      </c>
      <c r="E7" s="102">
        <v>19</v>
      </c>
      <c r="F7" s="185"/>
      <c r="G7" s="18">
        <f t="shared" si="0"/>
        <v>0</v>
      </c>
    </row>
    <row r="8" spans="1:8" x14ac:dyDescent="0.25">
      <c r="A8" s="149" t="s">
        <v>343</v>
      </c>
      <c r="B8" s="150" t="s">
        <v>350</v>
      </c>
      <c r="C8" s="42" t="s">
        <v>112</v>
      </c>
      <c r="D8" s="102" t="s">
        <v>104</v>
      </c>
      <c r="E8" s="102">
        <v>2</v>
      </c>
      <c r="F8" s="185"/>
      <c r="G8" s="18">
        <f t="shared" si="0"/>
        <v>0</v>
      </c>
    </row>
    <row r="9" spans="1:8" x14ac:dyDescent="0.25">
      <c r="A9" s="149" t="s">
        <v>343</v>
      </c>
      <c r="B9" s="150" t="s">
        <v>351</v>
      </c>
      <c r="C9" s="42" t="s">
        <v>113</v>
      </c>
      <c r="D9" s="102" t="s">
        <v>104</v>
      </c>
      <c r="E9" s="102">
        <v>2</v>
      </c>
      <c r="F9" s="185"/>
      <c r="G9" s="18">
        <f t="shared" si="0"/>
        <v>0</v>
      </c>
    </row>
    <row r="10" spans="1:8" x14ac:dyDescent="0.25">
      <c r="A10" s="149" t="s">
        <v>343</v>
      </c>
      <c r="B10" s="150" t="s">
        <v>352</v>
      </c>
      <c r="C10" s="42" t="s">
        <v>114</v>
      </c>
      <c r="D10" s="102" t="s">
        <v>105</v>
      </c>
      <c r="E10" s="102">
        <v>36</v>
      </c>
      <c r="F10" s="185"/>
      <c r="G10" s="18">
        <f t="shared" si="0"/>
        <v>0</v>
      </c>
    </row>
    <row r="11" spans="1:8" x14ac:dyDescent="0.25">
      <c r="A11" s="149" t="s">
        <v>343</v>
      </c>
      <c r="B11" s="150" t="s">
        <v>353</v>
      </c>
      <c r="C11" s="42" t="s">
        <v>115</v>
      </c>
      <c r="D11" s="102" t="s">
        <v>105</v>
      </c>
      <c r="E11" s="102">
        <v>24</v>
      </c>
      <c r="F11" s="185"/>
      <c r="G11" s="18">
        <f t="shared" si="0"/>
        <v>0</v>
      </c>
    </row>
    <row r="12" spans="1:8" x14ac:dyDescent="0.25">
      <c r="A12" s="149" t="s">
        <v>343</v>
      </c>
      <c r="B12" s="150" t="s">
        <v>354</v>
      </c>
      <c r="C12" s="42" t="s">
        <v>116</v>
      </c>
      <c r="D12" s="102" t="s">
        <v>104</v>
      </c>
      <c r="E12" s="102">
        <v>2</v>
      </c>
      <c r="F12" s="185"/>
      <c r="G12" s="18">
        <f t="shared" si="0"/>
        <v>0</v>
      </c>
      <c r="H12" s="11"/>
    </row>
    <row r="13" spans="1:8" ht="30" x14ac:dyDescent="0.25">
      <c r="A13" s="149" t="s">
        <v>343</v>
      </c>
      <c r="B13" s="150" t="s">
        <v>355</v>
      </c>
      <c r="C13" s="249" t="s">
        <v>508</v>
      </c>
      <c r="D13" s="102" t="s">
        <v>106</v>
      </c>
      <c r="E13" s="102">
        <v>1.75</v>
      </c>
      <c r="F13" s="186"/>
      <c r="G13" s="18">
        <f t="shared" si="0"/>
        <v>0</v>
      </c>
      <c r="H13" s="11"/>
    </row>
    <row r="14" spans="1:8" ht="18" x14ac:dyDescent="0.25">
      <c r="A14" s="149" t="s">
        <v>343</v>
      </c>
      <c r="B14" s="150" t="s">
        <v>356</v>
      </c>
      <c r="C14" s="42" t="s">
        <v>121</v>
      </c>
      <c r="D14" s="102" t="s">
        <v>107</v>
      </c>
      <c r="E14" s="102">
        <v>75</v>
      </c>
      <c r="F14" s="186"/>
      <c r="G14" s="18">
        <f t="shared" si="0"/>
        <v>0</v>
      </c>
      <c r="H14" s="11"/>
    </row>
    <row r="15" spans="1:8" x14ac:dyDescent="0.25">
      <c r="A15" s="149" t="s">
        <v>343</v>
      </c>
      <c r="B15" s="150" t="s">
        <v>357</v>
      </c>
      <c r="C15" s="42" t="s">
        <v>122</v>
      </c>
      <c r="D15" s="102" t="s">
        <v>104</v>
      </c>
      <c r="E15" s="102">
        <v>2</v>
      </c>
      <c r="F15" s="186"/>
      <c r="G15" s="18">
        <f t="shared" si="0"/>
        <v>0</v>
      </c>
      <c r="H15" s="11"/>
    </row>
    <row r="16" spans="1:8" x14ac:dyDescent="0.25">
      <c r="A16" s="149" t="s">
        <v>343</v>
      </c>
      <c r="B16" s="150" t="s">
        <v>358</v>
      </c>
      <c r="C16" s="42" t="s">
        <v>123</v>
      </c>
      <c r="D16" s="102" t="s">
        <v>104</v>
      </c>
      <c r="E16" s="102">
        <v>2</v>
      </c>
      <c r="F16" s="186"/>
      <c r="G16" s="18">
        <f t="shared" si="0"/>
        <v>0</v>
      </c>
      <c r="H16" s="11"/>
    </row>
    <row r="17" spans="1:9" x14ac:dyDescent="0.25">
      <c r="A17" s="149" t="s">
        <v>343</v>
      </c>
      <c r="B17" s="150" t="s">
        <v>359</v>
      </c>
      <c r="C17" s="42" t="s">
        <v>124</v>
      </c>
      <c r="D17" s="102" t="s">
        <v>105</v>
      </c>
      <c r="E17" s="102">
        <v>413</v>
      </c>
      <c r="F17" s="186"/>
      <c r="G17" s="18">
        <f t="shared" si="0"/>
        <v>0</v>
      </c>
      <c r="H17" s="11"/>
    </row>
    <row r="18" spans="1:9" x14ac:dyDescent="0.25">
      <c r="A18" s="149" t="s">
        <v>343</v>
      </c>
      <c r="B18" s="150" t="s">
        <v>360</v>
      </c>
      <c r="C18" s="42" t="s">
        <v>125</v>
      </c>
      <c r="D18" s="102" t="s">
        <v>105</v>
      </c>
      <c r="E18" s="102">
        <v>120</v>
      </c>
      <c r="F18" s="186"/>
      <c r="G18" s="18">
        <f t="shared" si="0"/>
        <v>0</v>
      </c>
      <c r="H18" s="11"/>
    </row>
    <row r="19" spans="1:9" ht="18" x14ac:dyDescent="0.25">
      <c r="A19" s="149" t="s">
        <v>343</v>
      </c>
      <c r="B19" s="150" t="s">
        <v>361</v>
      </c>
      <c r="C19" s="42" t="s">
        <v>126</v>
      </c>
      <c r="D19" s="102" t="s">
        <v>107</v>
      </c>
      <c r="E19" s="102">
        <v>80</v>
      </c>
      <c r="F19" s="186"/>
      <c r="G19" s="18">
        <f t="shared" si="0"/>
        <v>0</v>
      </c>
      <c r="H19" s="11"/>
    </row>
    <row r="20" spans="1:9" ht="18" x14ac:dyDescent="0.25">
      <c r="A20" s="149" t="s">
        <v>343</v>
      </c>
      <c r="B20" s="150" t="s">
        <v>362</v>
      </c>
      <c r="C20" s="42" t="s">
        <v>127</v>
      </c>
      <c r="D20" s="102" t="s">
        <v>107</v>
      </c>
      <c r="E20" s="102">
        <v>242</v>
      </c>
      <c r="F20" s="186"/>
      <c r="G20" s="18">
        <f t="shared" si="0"/>
        <v>0</v>
      </c>
    </row>
    <row r="21" spans="1:9" ht="45" x14ac:dyDescent="0.25">
      <c r="A21" s="149" t="s">
        <v>343</v>
      </c>
      <c r="B21" s="150" t="s">
        <v>363</v>
      </c>
      <c r="C21" s="97" t="s">
        <v>337</v>
      </c>
      <c r="D21" s="102" t="s">
        <v>106</v>
      </c>
      <c r="E21" s="102">
        <v>381.2</v>
      </c>
      <c r="F21" s="186"/>
      <c r="G21" s="18">
        <f t="shared" si="0"/>
        <v>0</v>
      </c>
      <c r="H21" s="11"/>
    </row>
    <row r="22" spans="1:9" ht="30" x14ac:dyDescent="0.25">
      <c r="A22" s="149" t="s">
        <v>343</v>
      </c>
      <c r="B22" s="150" t="s">
        <v>364</v>
      </c>
      <c r="C22" s="249" t="s">
        <v>504</v>
      </c>
      <c r="D22" s="102" t="s">
        <v>108</v>
      </c>
      <c r="E22" s="102">
        <v>15.7</v>
      </c>
      <c r="F22" s="186"/>
      <c r="G22" s="18">
        <f t="shared" si="0"/>
        <v>0</v>
      </c>
      <c r="H22" s="11"/>
    </row>
    <row r="23" spans="1:9" ht="30.75" thickBot="1" x14ac:dyDescent="0.3">
      <c r="A23" s="149" t="s">
        <v>343</v>
      </c>
      <c r="B23" s="150" t="s">
        <v>365</v>
      </c>
      <c r="C23" s="98" t="s">
        <v>338</v>
      </c>
      <c r="D23" s="102" t="s">
        <v>108</v>
      </c>
      <c r="E23" s="102">
        <v>15.7</v>
      </c>
      <c r="F23" s="187">
        <v>-6</v>
      </c>
      <c r="G23" s="18">
        <f t="shared" si="0"/>
        <v>-94.2</v>
      </c>
      <c r="H23" s="11"/>
    </row>
    <row r="24" spans="1:9" ht="30.75" thickBot="1" x14ac:dyDescent="0.3">
      <c r="A24" s="151" t="s">
        <v>343</v>
      </c>
      <c r="B24" s="152" t="s">
        <v>366</v>
      </c>
      <c r="C24" s="250" t="s">
        <v>500</v>
      </c>
      <c r="D24" s="103" t="s">
        <v>108</v>
      </c>
      <c r="E24" s="103">
        <v>69.7</v>
      </c>
      <c r="F24" s="188"/>
      <c r="G24" s="34">
        <f t="shared" si="0"/>
        <v>0</v>
      </c>
      <c r="H24" s="28" t="s">
        <v>345</v>
      </c>
      <c r="I24" s="12">
        <f>ROUND(SUM(G5:G24),2)</f>
        <v>-94.2</v>
      </c>
    </row>
    <row r="25" spans="1:9" s="3" customFormat="1" ht="30" x14ac:dyDescent="0.25">
      <c r="A25" s="32" t="s">
        <v>344</v>
      </c>
      <c r="B25" s="211" t="s">
        <v>367</v>
      </c>
      <c r="C25" s="41" t="s">
        <v>117</v>
      </c>
      <c r="D25" s="101" t="s">
        <v>107</v>
      </c>
      <c r="E25" s="101">
        <v>6073</v>
      </c>
      <c r="F25" s="189"/>
      <c r="G25" s="33">
        <f t="shared" si="0"/>
        <v>0</v>
      </c>
      <c r="H25" s="235" t="s">
        <v>400</v>
      </c>
    </row>
    <row r="26" spans="1:9" s="3" customFormat="1" ht="30" x14ac:dyDescent="0.25">
      <c r="A26" s="149" t="s">
        <v>344</v>
      </c>
      <c r="B26" s="150" t="s">
        <v>368</v>
      </c>
      <c r="C26" s="42" t="s">
        <v>118</v>
      </c>
      <c r="D26" s="102" t="s">
        <v>107</v>
      </c>
      <c r="E26" s="102">
        <v>596</v>
      </c>
      <c r="F26" s="190"/>
      <c r="G26" s="18">
        <f t="shared" si="0"/>
        <v>0</v>
      </c>
      <c r="H26" s="236"/>
    </row>
    <row r="27" spans="1:9" s="3" customFormat="1" ht="30" x14ac:dyDescent="0.25">
      <c r="A27" s="149" t="s">
        <v>344</v>
      </c>
      <c r="B27" s="154" t="s">
        <v>369</v>
      </c>
      <c r="C27" s="42" t="s">
        <v>340</v>
      </c>
      <c r="D27" s="102" t="s">
        <v>108</v>
      </c>
      <c r="E27" s="102">
        <v>851</v>
      </c>
      <c r="F27" s="190"/>
      <c r="G27" s="18">
        <f t="shared" si="0"/>
        <v>0</v>
      </c>
      <c r="H27" s="236"/>
    </row>
    <row r="28" spans="1:9" s="3" customFormat="1" ht="30" x14ac:dyDescent="0.25">
      <c r="A28" s="149" t="s">
        <v>344</v>
      </c>
      <c r="B28" s="150" t="s">
        <v>370</v>
      </c>
      <c r="C28" s="42" t="s">
        <v>119</v>
      </c>
      <c r="D28" s="102" t="s">
        <v>108</v>
      </c>
      <c r="E28" s="102">
        <v>232</v>
      </c>
      <c r="F28" s="190"/>
      <c r="G28" s="18">
        <f t="shared" si="0"/>
        <v>0</v>
      </c>
      <c r="H28" s="236"/>
    </row>
    <row r="29" spans="1:9" s="3" customFormat="1" ht="30.75" thickBot="1" x14ac:dyDescent="0.3">
      <c r="A29" s="151" t="s">
        <v>344</v>
      </c>
      <c r="B29" s="152" t="s">
        <v>371</v>
      </c>
      <c r="C29" s="99" t="s">
        <v>341</v>
      </c>
      <c r="D29" s="103" t="s">
        <v>108</v>
      </c>
      <c r="E29" s="103">
        <v>619</v>
      </c>
      <c r="F29" s="191">
        <v>-11.2</v>
      </c>
      <c r="G29" s="34">
        <f t="shared" si="0"/>
        <v>-6932.8</v>
      </c>
      <c r="H29" s="236"/>
    </row>
    <row r="30" spans="1:9" s="3" customFormat="1" ht="30" x14ac:dyDescent="0.25">
      <c r="A30" s="153" t="s">
        <v>342</v>
      </c>
      <c r="B30" s="154" t="s">
        <v>367</v>
      </c>
      <c r="C30" s="48" t="s">
        <v>117</v>
      </c>
      <c r="D30" s="143" t="s">
        <v>107</v>
      </c>
      <c r="E30" s="143">
        <v>6073</v>
      </c>
      <c r="F30" s="210"/>
      <c r="G30" s="110">
        <f t="shared" si="0"/>
        <v>0</v>
      </c>
      <c r="H30" s="236"/>
    </row>
    <row r="31" spans="1:9" s="3" customFormat="1" ht="30" x14ac:dyDescent="0.25">
      <c r="A31" s="153" t="s">
        <v>342</v>
      </c>
      <c r="B31" s="150" t="s">
        <v>368</v>
      </c>
      <c r="C31" s="42" t="s">
        <v>118</v>
      </c>
      <c r="D31" s="102" t="s">
        <v>107</v>
      </c>
      <c r="E31" s="102">
        <v>596</v>
      </c>
      <c r="F31" s="190"/>
      <c r="G31" s="18">
        <f t="shared" si="0"/>
        <v>0</v>
      </c>
      <c r="H31" s="236"/>
    </row>
    <row r="32" spans="1:9" s="3" customFormat="1" ht="30" x14ac:dyDescent="0.25">
      <c r="A32" s="153" t="s">
        <v>342</v>
      </c>
      <c r="B32" s="154" t="s">
        <v>369</v>
      </c>
      <c r="C32" s="42" t="s">
        <v>340</v>
      </c>
      <c r="D32" s="102" t="s">
        <v>108</v>
      </c>
      <c r="E32" s="102">
        <v>851</v>
      </c>
      <c r="F32" s="190"/>
      <c r="G32" s="18">
        <f t="shared" si="0"/>
        <v>0</v>
      </c>
      <c r="H32" s="236"/>
    </row>
    <row r="33" spans="1:10" s="3" customFormat="1" ht="30.75" thickBot="1" x14ac:dyDescent="0.3">
      <c r="A33" s="153" t="s">
        <v>342</v>
      </c>
      <c r="B33" s="150" t="s">
        <v>370</v>
      </c>
      <c r="C33" s="42" t="s">
        <v>120</v>
      </c>
      <c r="D33" s="102" t="s">
        <v>108</v>
      </c>
      <c r="E33" s="102">
        <v>348</v>
      </c>
      <c r="F33" s="190"/>
      <c r="G33" s="18">
        <f t="shared" si="0"/>
        <v>0</v>
      </c>
      <c r="H33" s="237"/>
    </row>
    <row r="34" spans="1:10" s="3" customFormat="1" ht="30.75" thickBot="1" x14ac:dyDescent="0.3">
      <c r="A34" s="212" t="s">
        <v>342</v>
      </c>
      <c r="B34" s="213" t="s">
        <v>371</v>
      </c>
      <c r="C34" s="99" t="s">
        <v>341</v>
      </c>
      <c r="D34" s="103" t="s">
        <v>339</v>
      </c>
      <c r="E34" s="103">
        <v>503</v>
      </c>
      <c r="F34" s="191">
        <v>-11.2</v>
      </c>
      <c r="G34" s="34">
        <f t="shared" si="0"/>
        <v>-5633.6</v>
      </c>
      <c r="H34" s="30" t="s">
        <v>346</v>
      </c>
      <c r="I34" s="29">
        <f>ROUND(SUM(G25:G34),2)</f>
        <v>-12566.4</v>
      </c>
    </row>
    <row r="35" spans="1:10" s="3" customFormat="1" ht="30" x14ac:dyDescent="0.25">
      <c r="A35" s="32" t="s">
        <v>26</v>
      </c>
      <c r="B35" s="155" t="s">
        <v>27</v>
      </c>
      <c r="C35" s="251" t="s">
        <v>505</v>
      </c>
      <c r="D35" s="101" t="s">
        <v>108</v>
      </c>
      <c r="E35" s="101">
        <v>360</v>
      </c>
      <c r="F35" s="189"/>
      <c r="G35" s="33">
        <f t="shared" si="0"/>
        <v>0</v>
      </c>
      <c r="H35" s="4"/>
    </row>
    <row r="36" spans="1:10" s="3" customFormat="1" ht="30" x14ac:dyDescent="0.25">
      <c r="A36" s="149" t="s">
        <v>26</v>
      </c>
      <c r="B36" s="150" t="s">
        <v>28</v>
      </c>
      <c r="C36" s="42" t="s">
        <v>372</v>
      </c>
      <c r="D36" s="102" t="s">
        <v>108</v>
      </c>
      <c r="E36" s="102">
        <v>5505</v>
      </c>
      <c r="F36" s="190"/>
      <c r="G36" s="18">
        <f t="shared" si="0"/>
        <v>0</v>
      </c>
      <c r="H36" s="4"/>
    </row>
    <row r="37" spans="1:10" s="3" customFormat="1" ht="18" x14ac:dyDescent="0.25">
      <c r="A37" s="149" t="s">
        <v>26</v>
      </c>
      <c r="B37" s="150" t="s">
        <v>29</v>
      </c>
      <c r="C37" s="249" t="s">
        <v>506</v>
      </c>
      <c r="D37" s="102" t="s">
        <v>108</v>
      </c>
      <c r="E37" s="102">
        <v>360</v>
      </c>
      <c r="F37" s="190"/>
      <c r="G37" s="18">
        <f t="shared" si="0"/>
        <v>0</v>
      </c>
      <c r="H37" s="4"/>
    </row>
    <row r="38" spans="1:10" s="3" customFormat="1" ht="18" x14ac:dyDescent="0.25">
      <c r="A38" s="149" t="s">
        <v>26</v>
      </c>
      <c r="B38" s="150" t="s">
        <v>30</v>
      </c>
      <c r="C38" s="42" t="s">
        <v>128</v>
      </c>
      <c r="D38" s="102" t="s">
        <v>108</v>
      </c>
      <c r="E38" s="102">
        <v>799</v>
      </c>
      <c r="F38" s="190"/>
      <c r="G38" s="18">
        <f t="shared" si="0"/>
        <v>0</v>
      </c>
      <c r="H38" s="4"/>
    </row>
    <row r="39" spans="1:10" s="3" customFormat="1" ht="18" x14ac:dyDescent="0.25">
      <c r="A39" s="149" t="s">
        <v>26</v>
      </c>
      <c r="B39" s="150" t="s">
        <v>31</v>
      </c>
      <c r="C39" s="42" t="s">
        <v>129</v>
      </c>
      <c r="D39" s="102" t="s">
        <v>108</v>
      </c>
      <c r="E39" s="102">
        <v>360</v>
      </c>
      <c r="F39" s="190"/>
      <c r="G39" s="18">
        <f t="shared" si="0"/>
        <v>0</v>
      </c>
      <c r="H39" s="4"/>
    </row>
    <row r="40" spans="1:10" s="3" customFormat="1" ht="18" x14ac:dyDescent="0.25">
      <c r="A40" s="149" t="s">
        <v>26</v>
      </c>
      <c r="B40" s="150" t="s">
        <v>32</v>
      </c>
      <c r="C40" s="42" t="s">
        <v>130</v>
      </c>
      <c r="D40" s="102" t="s">
        <v>107</v>
      </c>
      <c r="E40" s="102">
        <v>5721</v>
      </c>
      <c r="F40" s="190"/>
      <c r="G40" s="18">
        <f t="shared" si="0"/>
        <v>0</v>
      </c>
      <c r="H40" s="4"/>
    </row>
    <row r="41" spans="1:10" s="3" customFormat="1" ht="18.75" thickBot="1" x14ac:dyDescent="0.3">
      <c r="A41" s="149" t="s">
        <v>26</v>
      </c>
      <c r="B41" s="150" t="s">
        <v>33</v>
      </c>
      <c r="C41" s="42" t="s">
        <v>131</v>
      </c>
      <c r="D41" s="102" t="s">
        <v>107</v>
      </c>
      <c r="E41" s="102">
        <v>6764</v>
      </c>
      <c r="F41" s="190"/>
      <c r="G41" s="18">
        <f t="shared" si="0"/>
        <v>0</v>
      </c>
      <c r="H41" s="4"/>
    </row>
    <row r="42" spans="1:10" s="3" customFormat="1" ht="29.25" thickBot="1" x14ac:dyDescent="0.3">
      <c r="A42" s="151" t="s">
        <v>26</v>
      </c>
      <c r="B42" s="152" t="s">
        <v>34</v>
      </c>
      <c r="C42" s="43" t="s">
        <v>132</v>
      </c>
      <c r="D42" s="103" t="s">
        <v>107</v>
      </c>
      <c r="E42" s="103">
        <v>1823</v>
      </c>
      <c r="F42" s="192"/>
      <c r="G42" s="34">
        <f t="shared" si="0"/>
        <v>0</v>
      </c>
      <c r="H42" s="30" t="s">
        <v>35</v>
      </c>
      <c r="I42" s="29">
        <f>ROUND(SUM(G35:G42),2)</f>
        <v>0</v>
      </c>
    </row>
    <row r="43" spans="1:10" s="3" customFormat="1" ht="30" x14ac:dyDescent="0.25">
      <c r="A43" s="32" t="s">
        <v>133</v>
      </c>
      <c r="B43" s="155" t="s">
        <v>36</v>
      </c>
      <c r="C43" s="252" t="s">
        <v>507</v>
      </c>
      <c r="D43" s="101" t="s">
        <v>374</v>
      </c>
      <c r="E43" s="101">
        <v>76</v>
      </c>
      <c r="F43" s="189"/>
      <c r="G43" s="33">
        <f t="shared" si="0"/>
        <v>0</v>
      </c>
      <c r="H43" s="31"/>
      <c r="I43" s="13"/>
      <c r="J43" s="257"/>
    </row>
    <row r="44" spans="1:10" s="3" customFormat="1" ht="45" x14ac:dyDescent="0.25">
      <c r="A44" s="149" t="s">
        <v>133</v>
      </c>
      <c r="B44" s="156" t="s">
        <v>37</v>
      </c>
      <c r="C44" s="97" t="s">
        <v>499</v>
      </c>
      <c r="D44" s="102" t="s">
        <v>105</v>
      </c>
      <c r="E44" s="102">
        <v>332</v>
      </c>
      <c r="F44" s="190"/>
      <c r="G44" s="18">
        <f t="shared" si="0"/>
        <v>0</v>
      </c>
      <c r="H44" s="31"/>
      <c r="I44" s="13"/>
    </row>
    <row r="45" spans="1:10" s="3" customFormat="1" ht="18" x14ac:dyDescent="0.25">
      <c r="A45" s="149" t="s">
        <v>133</v>
      </c>
      <c r="B45" s="156" t="s">
        <v>38</v>
      </c>
      <c r="C45" s="97" t="s">
        <v>373</v>
      </c>
      <c r="D45" s="102" t="s">
        <v>375</v>
      </c>
      <c r="E45" s="102">
        <v>216</v>
      </c>
      <c r="F45" s="190"/>
      <c r="G45" s="18">
        <f t="shared" si="0"/>
        <v>0</v>
      </c>
      <c r="H45" s="31"/>
      <c r="I45" s="13"/>
    </row>
    <row r="46" spans="1:10" s="3" customFormat="1" ht="15.75" thickBot="1" x14ac:dyDescent="0.3">
      <c r="A46" s="149" t="s">
        <v>133</v>
      </c>
      <c r="B46" s="156" t="s">
        <v>39</v>
      </c>
      <c r="C46" s="97" t="s">
        <v>155</v>
      </c>
      <c r="D46" s="102" t="s">
        <v>104</v>
      </c>
      <c r="E46" s="102">
        <v>12</v>
      </c>
      <c r="F46" s="190"/>
      <c r="G46" s="18">
        <f t="shared" si="0"/>
        <v>0</v>
      </c>
      <c r="H46" s="31"/>
      <c r="I46" s="13"/>
    </row>
    <row r="47" spans="1:10" s="3" customFormat="1" ht="29.25" thickBot="1" x14ac:dyDescent="0.3">
      <c r="A47" s="151" t="s">
        <v>133</v>
      </c>
      <c r="B47" s="157" t="s">
        <v>40</v>
      </c>
      <c r="C47" s="100" t="s">
        <v>156</v>
      </c>
      <c r="D47" s="103" t="s">
        <v>374</v>
      </c>
      <c r="E47" s="103">
        <v>46</v>
      </c>
      <c r="F47" s="192"/>
      <c r="G47" s="34">
        <f t="shared" si="0"/>
        <v>0</v>
      </c>
      <c r="H47" s="37" t="s">
        <v>41</v>
      </c>
      <c r="I47" s="38">
        <f>ROUND(SUM(G43:G47),2)</f>
        <v>0</v>
      </c>
    </row>
    <row r="48" spans="1:10" s="3" customFormat="1" ht="30" x14ac:dyDescent="0.25">
      <c r="A48" s="32" t="s">
        <v>134</v>
      </c>
      <c r="B48" s="155" t="s">
        <v>42</v>
      </c>
      <c r="C48" s="41" t="s">
        <v>157</v>
      </c>
      <c r="D48" s="101" t="s">
        <v>105</v>
      </c>
      <c r="E48" s="101">
        <v>617</v>
      </c>
      <c r="F48" s="193"/>
      <c r="G48" s="33">
        <f t="shared" si="0"/>
        <v>0</v>
      </c>
      <c r="H48" s="35"/>
    </row>
    <row r="49" spans="1:9" s="3" customFormat="1" ht="33" x14ac:dyDescent="0.25">
      <c r="A49" s="149" t="s">
        <v>134</v>
      </c>
      <c r="B49" s="156" t="s">
        <v>43</v>
      </c>
      <c r="C49" s="42" t="s">
        <v>198</v>
      </c>
      <c r="D49" s="102" t="s">
        <v>105</v>
      </c>
      <c r="E49" s="102">
        <v>74</v>
      </c>
      <c r="F49" s="194"/>
      <c r="G49" s="18">
        <f t="shared" si="0"/>
        <v>0</v>
      </c>
      <c r="H49" s="35"/>
    </row>
    <row r="50" spans="1:9" s="3" customFormat="1" ht="33" x14ac:dyDescent="0.25">
      <c r="A50" s="149" t="s">
        <v>134</v>
      </c>
      <c r="B50" s="156" t="s">
        <v>44</v>
      </c>
      <c r="C50" s="42" t="s">
        <v>199</v>
      </c>
      <c r="D50" s="102" t="s">
        <v>105</v>
      </c>
      <c r="E50" s="102">
        <v>19</v>
      </c>
      <c r="F50" s="194"/>
      <c r="G50" s="18">
        <f t="shared" si="0"/>
        <v>0</v>
      </c>
      <c r="H50" s="35"/>
    </row>
    <row r="51" spans="1:9" s="3" customFormat="1" x14ac:dyDescent="0.25">
      <c r="A51" s="149" t="s">
        <v>134</v>
      </c>
      <c r="B51" s="156" t="s">
        <v>45</v>
      </c>
      <c r="C51" s="42" t="s">
        <v>158</v>
      </c>
      <c r="D51" s="102" t="s">
        <v>105</v>
      </c>
      <c r="E51" s="102">
        <v>228</v>
      </c>
      <c r="F51" s="194"/>
      <c r="G51" s="18">
        <f t="shared" si="0"/>
        <v>0</v>
      </c>
      <c r="H51" s="35"/>
    </row>
    <row r="52" spans="1:9" s="3" customFormat="1" ht="30.75" thickBot="1" x14ac:dyDescent="0.3">
      <c r="A52" s="149" t="s">
        <v>134</v>
      </c>
      <c r="B52" s="156" t="s">
        <v>46</v>
      </c>
      <c r="C52" s="44" t="s">
        <v>159</v>
      </c>
      <c r="D52" s="216" t="s">
        <v>197</v>
      </c>
      <c r="E52" s="102">
        <v>63.8</v>
      </c>
      <c r="F52" s="195"/>
      <c r="G52" s="18">
        <f t="shared" si="0"/>
        <v>0</v>
      </c>
      <c r="H52" s="35"/>
    </row>
    <row r="53" spans="1:9" s="3" customFormat="1" ht="29.25" thickBot="1" x14ac:dyDescent="0.3">
      <c r="A53" s="151" t="s">
        <v>134</v>
      </c>
      <c r="B53" s="157" t="s">
        <v>135</v>
      </c>
      <c r="C53" s="43" t="s">
        <v>160</v>
      </c>
      <c r="D53" s="103" t="s">
        <v>105</v>
      </c>
      <c r="E53" s="103">
        <v>649</v>
      </c>
      <c r="F53" s="196"/>
      <c r="G53" s="34">
        <f t="shared" si="0"/>
        <v>0</v>
      </c>
      <c r="H53" s="37" t="s">
        <v>47</v>
      </c>
      <c r="I53" s="38">
        <f>ROUND(SUM(G48:G53),2)</f>
        <v>0</v>
      </c>
    </row>
    <row r="54" spans="1:9" s="3" customFormat="1" ht="45" x14ac:dyDescent="0.25">
      <c r="A54" s="32" t="s">
        <v>136</v>
      </c>
      <c r="B54" s="155" t="s">
        <v>48</v>
      </c>
      <c r="C54" s="41" t="s">
        <v>161</v>
      </c>
      <c r="D54" s="101" t="s">
        <v>108</v>
      </c>
      <c r="E54" s="101">
        <v>1801</v>
      </c>
      <c r="F54" s="197"/>
      <c r="G54" s="33">
        <f t="shared" si="0"/>
        <v>0</v>
      </c>
      <c r="H54" s="235" t="s">
        <v>400</v>
      </c>
    </row>
    <row r="55" spans="1:9" s="3" customFormat="1" ht="45" x14ac:dyDescent="0.25">
      <c r="A55" s="149" t="s">
        <v>136</v>
      </c>
      <c r="B55" s="156" t="s">
        <v>49</v>
      </c>
      <c r="C55" s="42" t="s">
        <v>162</v>
      </c>
      <c r="D55" s="102" t="s">
        <v>107</v>
      </c>
      <c r="E55" s="102">
        <v>3991</v>
      </c>
      <c r="F55" s="198"/>
      <c r="G55" s="18">
        <f t="shared" si="0"/>
        <v>0</v>
      </c>
      <c r="H55" s="236"/>
    </row>
    <row r="56" spans="1:9" s="3" customFormat="1" ht="45" x14ac:dyDescent="0.25">
      <c r="A56" s="149" t="s">
        <v>136</v>
      </c>
      <c r="B56" s="156" t="s">
        <v>50</v>
      </c>
      <c r="C56" s="42" t="s">
        <v>163</v>
      </c>
      <c r="D56" s="102" t="s">
        <v>108</v>
      </c>
      <c r="E56" s="102">
        <v>160</v>
      </c>
      <c r="F56" s="198"/>
      <c r="G56" s="18">
        <f t="shared" si="0"/>
        <v>0</v>
      </c>
      <c r="H56" s="236"/>
    </row>
    <row r="57" spans="1:9" s="3" customFormat="1" ht="45" x14ac:dyDescent="0.25">
      <c r="A57" s="149" t="s">
        <v>136</v>
      </c>
      <c r="B57" s="156" t="s">
        <v>51</v>
      </c>
      <c r="C57" s="42" t="s">
        <v>164</v>
      </c>
      <c r="D57" s="102" t="s">
        <v>107</v>
      </c>
      <c r="E57" s="102">
        <v>3991</v>
      </c>
      <c r="F57" s="198"/>
      <c r="G57" s="18">
        <f t="shared" si="0"/>
        <v>0</v>
      </c>
      <c r="H57" s="236"/>
    </row>
    <row r="58" spans="1:9" s="3" customFormat="1" ht="45" x14ac:dyDescent="0.25">
      <c r="A58" s="149" t="s">
        <v>136</v>
      </c>
      <c r="B58" s="156" t="s">
        <v>52</v>
      </c>
      <c r="C58" s="42" t="s">
        <v>165</v>
      </c>
      <c r="D58" s="102" t="s">
        <v>107</v>
      </c>
      <c r="E58" s="102">
        <v>3991</v>
      </c>
      <c r="F58" s="198"/>
      <c r="G58" s="18">
        <f t="shared" si="0"/>
        <v>0</v>
      </c>
      <c r="H58" s="236"/>
    </row>
    <row r="59" spans="1:9" s="3" customFormat="1" ht="45" x14ac:dyDescent="0.25">
      <c r="A59" s="149" t="s">
        <v>136</v>
      </c>
      <c r="B59" s="156" t="s">
        <v>53</v>
      </c>
      <c r="C59" s="42" t="s">
        <v>166</v>
      </c>
      <c r="D59" s="102" t="s">
        <v>107</v>
      </c>
      <c r="E59" s="102">
        <v>3991</v>
      </c>
      <c r="F59" s="198"/>
      <c r="G59" s="18">
        <f t="shared" si="0"/>
        <v>0</v>
      </c>
      <c r="H59" s="236"/>
    </row>
    <row r="60" spans="1:9" s="3" customFormat="1" ht="45" x14ac:dyDescent="0.25">
      <c r="A60" s="149" t="s">
        <v>136</v>
      </c>
      <c r="B60" s="156" t="s">
        <v>54</v>
      </c>
      <c r="C60" s="42" t="s">
        <v>165</v>
      </c>
      <c r="D60" s="102" t="s">
        <v>107</v>
      </c>
      <c r="E60" s="102">
        <v>3991</v>
      </c>
      <c r="F60" s="198"/>
      <c r="G60" s="18">
        <f t="shared" si="0"/>
        <v>0</v>
      </c>
      <c r="H60" s="236"/>
    </row>
    <row r="61" spans="1:9" s="3" customFormat="1" ht="45" x14ac:dyDescent="0.25">
      <c r="A61" s="149" t="s">
        <v>136</v>
      </c>
      <c r="B61" s="156" t="s">
        <v>55</v>
      </c>
      <c r="C61" s="42" t="s">
        <v>200</v>
      </c>
      <c r="D61" s="102" t="s">
        <v>107</v>
      </c>
      <c r="E61" s="102">
        <v>3991</v>
      </c>
      <c r="F61" s="198"/>
      <c r="G61" s="18">
        <f t="shared" si="0"/>
        <v>0</v>
      </c>
      <c r="H61" s="236"/>
    </row>
    <row r="62" spans="1:9" s="3" customFormat="1" ht="45.75" thickBot="1" x14ac:dyDescent="0.3">
      <c r="A62" s="151" t="s">
        <v>136</v>
      </c>
      <c r="B62" s="157" t="s">
        <v>56</v>
      </c>
      <c r="C62" s="43" t="s">
        <v>167</v>
      </c>
      <c r="D62" s="103" t="s">
        <v>105</v>
      </c>
      <c r="E62" s="103">
        <v>843</v>
      </c>
      <c r="F62" s="199"/>
      <c r="G62" s="34">
        <f t="shared" si="0"/>
        <v>0</v>
      </c>
      <c r="H62" s="236"/>
      <c r="I62" s="13"/>
    </row>
    <row r="63" spans="1:9" s="3" customFormat="1" ht="45" x14ac:dyDescent="0.25">
      <c r="A63" s="32" t="s">
        <v>399</v>
      </c>
      <c r="B63" s="155" t="s">
        <v>48</v>
      </c>
      <c r="C63" s="41" t="s">
        <v>168</v>
      </c>
      <c r="D63" s="101" t="s">
        <v>108</v>
      </c>
      <c r="E63" s="101">
        <v>1408</v>
      </c>
      <c r="F63" s="193"/>
      <c r="G63" s="33">
        <f t="shared" si="0"/>
        <v>0</v>
      </c>
      <c r="H63" s="236"/>
    </row>
    <row r="64" spans="1:9" s="3" customFormat="1" ht="45" x14ac:dyDescent="0.25">
      <c r="A64" s="149" t="s">
        <v>399</v>
      </c>
      <c r="B64" s="156" t="s">
        <v>49</v>
      </c>
      <c r="C64" s="42" t="s">
        <v>169</v>
      </c>
      <c r="D64" s="102" t="s">
        <v>107</v>
      </c>
      <c r="E64" s="102">
        <v>4014</v>
      </c>
      <c r="F64" s="194"/>
      <c r="G64" s="18">
        <f t="shared" si="0"/>
        <v>0</v>
      </c>
      <c r="H64" s="236"/>
    </row>
    <row r="65" spans="1:9" s="3" customFormat="1" ht="45" x14ac:dyDescent="0.25">
      <c r="A65" s="149" t="s">
        <v>399</v>
      </c>
      <c r="B65" s="156" t="s">
        <v>50</v>
      </c>
      <c r="C65" s="42" t="s">
        <v>163</v>
      </c>
      <c r="D65" s="102" t="s">
        <v>108</v>
      </c>
      <c r="E65" s="102">
        <v>241</v>
      </c>
      <c r="F65" s="194"/>
      <c r="G65" s="18">
        <f t="shared" si="0"/>
        <v>0</v>
      </c>
      <c r="H65" s="236"/>
    </row>
    <row r="66" spans="1:9" s="3" customFormat="1" ht="45" x14ac:dyDescent="0.25">
      <c r="A66" s="149" t="s">
        <v>399</v>
      </c>
      <c r="B66" s="156" t="s">
        <v>51</v>
      </c>
      <c r="C66" s="42" t="s">
        <v>164</v>
      </c>
      <c r="D66" s="102" t="s">
        <v>107</v>
      </c>
      <c r="E66" s="102">
        <v>3991</v>
      </c>
      <c r="F66" s="194"/>
      <c r="G66" s="18">
        <f t="shared" si="0"/>
        <v>0</v>
      </c>
      <c r="H66" s="236"/>
    </row>
    <row r="67" spans="1:9" s="3" customFormat="1" ht="45" x14ac:dyDescent="0.25">
      <c r="A67" s="149" t="s">
        <v>399</v>
      </c>
      <c r="B67" s="156" t="s">
        <v>52</v>
      </c>
      <c r="C67" s="42" t="s">
        <v>165</v>
      </c>
      <c r="D67" s="102" t="s">
        <v>107</v>
      </c>
      <c r="E67" s="102">
        <v>3991</v>
      </c>
      <c r="F67" s="195"/>
      <c r="G67" s="18">
        <f t="shared" si="0"/>
        <v>0</v>
      </c>
      <c r="H67" s="236"/>
    </row>
    <row r="68" spans="1:9" s="3" customFormat="1" ht="45" x14ac:dyDescent="0.25">
      <c r="A68" s="149" t="s">
        <v>399</v>
      </c>
      <c r="B68" s="156" t="s">
        <v>53</v>
      </c>
      <c r="C68" s="42" t="s">
        <v>166</v>
      </c>
      <c r="D68" s="102" t="s">
        <v>107</v>
      </c>
      <c r="E68" s="102">
        <v>3991</v>
      </c>
      <c r="F68" s="195"/>
      <c r="G68" s="18">
        <f t="shared" si="0"/>
        <v>0</v>
      </c>
      <c r="H68" s="236"/>
    </row>
    <row r="69" spans="1:9" s="3" customFormat="1" ht="45" x14ac:dyDescent="0.25">
      <c r="A69" s="149" t="s">
        <v>399</v>
      </c>
      <c r="B69" s="156" t="s">
        <v>54</v>
      </c>
      <c r="C69" s="42" t="s">
        <v>165</v>
      </c>
      <c r="D69" s="102" t="s">
        <v>107</v>
      </c>
      <c r="E69" s="102">
        <v>3991</v>
      </c>
      <c r="F69" s="195"/>
      <c r="G69" s="18">
        <f t="shared" ref="G69:G133" si="1">ROUND((E69*F69),2)</f>
        <v>0</v>
      </c>
      <c r="H69" s="236"/>
    </row>
    <row r="70" spans="1:9" s="3" customFormat="1" ht="45.75" thickBot="1" x14ac:dyDescent="0.3">
      <c r="A70" s="149" t="s">
        <v>399</v>
      </c>
      <c r="B70" s="156" t="s">
        <v>55</v>
      </c>
      <c r="C70" s="42" t="s">
        <v>201</v>
      </c>
      <c r="D70" s="102" t="s">
        <v>107</v>
      </c>
      <c r="E70" s="102">
        <v>3991</v>
      </c>
      <c r="F70" s="195"/>
      <c r="G70" s="18">
        <f t="shared" si="1"/>
        <v>0</v>
      </c>
      <c r="H70" s="237"/>
    </row>
    <row r="71" spans="1:9" s="3" customFormat="1" ht="45.75" thickBot="1" x14ac:dyDescent="0.3">
      <c r="A71" s="151" t="s">
        <v>399</v>
      </c>
      <c r="B71" s="157" t="s">
        <v>56</v>
      </c>
      <c r="C71" s="43" t="s">
        <v>170</v>
      </c>
      <c r="D71" s="103" t="s">
        <v>105</v>
      </c>
      <c r="E71" s="103">
        <v>843</v>
      </c>
      <c r="F71" s="196"/>
      <c r="G71" s="34">
        <f t="shared" si="1"/>
        <v>0</v>
      </c>
      <c r="H71" s="28" t="s">
        <v>57</v>
      </c>
      <c r="I71" s="12">
        <f>ROUND(SUM(G54:G71),2)</f>
        <v>0</v>
      </c>
    </row>
    <row r="72" spans="1:9" s="3" customFormat="1" ht="45" x14ac:dyDescent="0.25">
      <c r="A72" s="32" t="s">
        <v>401</v>
      </c>
      <c r="B72" s="155" t="s">
        <v>58</v>
      </c>
      <c r="C72" s="41" t="s">
        <v>161</v>
      </c>
      <c r="D72" s="101" t="s">
        <v>108</v>
      </c>
      <c r="E72" s="101">
        <v>610</v>
      </c>
      <c r="F72" s="193"/>
      <c r="G72" s="33">
        <f t="shared" si="1"/>
        <v>0</v>
      </c>
      <c r="H72" s="235" t="s">
        <v>400</v>
      </c>
    </row>
    <row r="73" spans="1:9" s="3" customFormat="1" ht="45" x14ac:dyDescent="0.25">
      <c r="A73" s="149" t="s">
        <v>401</v>
      </c>
      <c r="B73" s="156" t="s">
        <v>59</v>
      </c>
      <c r="C73" s="42" t="s">
        <v>162</v>
      </c>
      <c r="D73" s="102" t="s">
        <v>107</v>
      </c>
      <c r="E73" s="102">
        <v>1357</v>
      </c>
      <c r="F73" s="194"/>
      <c r="G73" s="18">
        <f t="shared" si="1"/>
        <v>0</v>
      </c>
      <c r="H73" s="236"/>
    </row>
    <row r="74" spans="1:9" s="3" customFormat="1" ht="45" x14ac:dyDescent="0.25">
      <c r="A74" s="149" t="s">
        <v>401</v>
      </c>
      <c r="B74" s="156" t="s">
        <v>60</v>
      </c>
      <c r="C74" s="42" t="s">
        <v>163</v>
      </c>
      <c r="D74" s="102" t="s">
        <v>108</v>
      </c>
      <c r="E74" s="102">
        <v>55</v>
      </c>
      <c r="F74" s="194"/>
      <c r="G74" s="18">
        <f t="shared" si="1"/>
        <v>0</v>
      </c>
      <c r="H74" s="236"/>
    </row>
    <row r="75" spans="1:9" s="3" customFormat="1" ht="45" x14ac:dyDescent="0.25">
      <c r="A75" s="149" t="s">
        <v>401</v>
      </c>
      <c r="B75" s="156" t="s">
        <v>61</v>
      </c>
      <c r="C75" s="42" t="s">
        <v>171</v>
      </c>
      <c r="D75" s="102" t="s">
        <v>107</v>
      </c>
      <c r="E75" s="102">
        <v>1332</v>
      </c>
      <c r="F75" s="194"/>
      <c r="G75" s="18">
        <f t="shared" si="1"/>
        <v>0</v>
      </c>
      <c r="H75" s="236"/>
    </row>
    <row r="76" spans="1:9" s="3" customFormat="1" ht="45" x14ac:dyDescent="0.25">
      <c r="A76" s="149" t="s">
        <v>401</v>
      </c>
      <c r="B76" s="156" t="s">
        <v>62</v>
      </c>
      <c r="C76" s="42" t="s">
        <v>165</v>
      </c>
      <c r="D76" s="102" t="s">
        <v>107</v>
      </c>
      <c r="E76" s="102">
        <v>1324</v>
      </c>
      <c r="F76" s="194"/>
      <c r="G76" s="18">
        <f t="shared" si="1"/>
        <v>0</v>
      </c>
      <c r="H76" s="236"/>
    </row>
    <row r="77" spans="1:9" s="3" customFormat="1" ht="45" x14ac:dyDescent="0.25">
      <c r="A77" s="149" t="s">
        <v>401</v>
      </c>
      <c r="B77" s="156" t="s">
        <v>63</v>
      </c>
      <c r="C77" s="42" t="s">
        <v>172</v>
      </c>
      <c r="D77" s="102" t="s">
        <v>107</v>
      </c>
      <c r="E77" s="102">
        <v>1316</v>
      </c>
      <c r="F77" s="194"/>
      <c r="G77" s="18">
        <f t="shared" si="1"/>
        <v>0</v>
      </c>
      <c r="H77" s="236"/>
      <c r="I77" s="13"/>
    </row>
    <row r="78" spans="1:9" s="3" customFormat="1" ht="45" x14ac:dyDescent="0.25">
      <c r="A78" s="149" t="s">
        <v>401</v>
      </c>
      <c r="B78" s="156" t="s">
        <v>64</v>
      </c>
      <c r="C78" s="42" t="s">
        <v>165</v>
      </c>
      <c r="D78" s="102" t="s">
        <v>107</v>
      </c>
      <c r="E78" s="102">
        <v>1304</v>
      </c>
      <c r="F78" s="194"/>
      <c r="G78" s="18">
        <f t="shared" si="1"/>
        <v>0</v>
      </c>
      <c r="H78" s="236"/>
    </row>
    <row r="79" spans="1:9" s="3" customFormat="1" ht="45" x14ac:dyDescent="0.25">
      <c r="A79" s="149" t="s">
        <v>401</v>
      </c>
      <c r="B79" s="156" t="s">
        <v>65</v>
      </c>
      <c r="C79" s="42" t="s">
        <v>200</v>
      </c>
      <c r="D79" s="102" t="s">
        <v>107</v>
      </c>
      <c r="E79" s="102">
        <v>1304</v>
      </c>
      <c r="F79" s="194"/>
      <c r="G79" s="18">
        <f t="shared" si="1"/>
        <v>0</v>
      </c>
      <c r="H79" s="236"/>
    </row>
    <row r="80" spans="1:9" s="3" customFormat="1" ht="45.75" thickBot="1" x14ac:dyDescent="0.3">
      <c r="A80" s="151" t="s">
        <v>401</v>
      </c>
      <c r="B80" s="157" t="s">
        <v>66</v>
      </c>
      <c r="C80" s="43" t="s">
        <v>167</v>
      </c>
      <c r="D80" s="103" t="s">
        <v>105</v>
      </c>
      <c r="E80" s="103">
        <v>260</v>
      </c>
      <c r="F80" s="196"/>
      <c r="G80" s="34">
        <f t="shared" si="1"/>
        <v>0</v>
      </c>
      <c r="H80" s="236"/>
      <c r="I80" s="13"/>
    </row>
    <row r="81" spans="1:9" s="3" customFormat="1" ht="45" x14ac:dyDescent="0.25">
      <c r="A81" s="32" t="s">
        <v>402</v>
      </c>
      <c r="B81" s="155" t="s">
        <v>58</v>
      </c>
      <c r="C81" s="41" t="s">
        <v>168</v>
      </c>
      <c r="D81" s="101" t="s">
        <v>108</v>
      </c>
      <c r="E81" s="101">
        <v>471</v>
      </c>
      <c r="F81" s="193"/>
      <c r="G81" s="33">
        <f t="shared" si="1"/>
        <v>0</v>
      </c>
      <c r="H81" s="236"/>
    </row>
    <row r="82" spans="1:9" s="3" customFormat="1" ht="45" x14ac:dyDescent="0.25">
      <c r="A82" s="149" t="s">
        <v>402</v>
      </c>
      <c r="B82" s="156" t="s">
        <v>59</v>
      </c>
      <c r="C82" s="42" t="s">
        <v>169</v>
      </c>
      <c r="D82" s="102" t="s">
        <v>107</v>
      </c>
      <c r="E82" s="102">
        <v>1390</v>
      </c>
      <c r="F82" s="194"/>
      <c r="G82" s="18">
        <f t="shared" si="1"/>
        <v>0</v>
      </c>
      <c r="H82" s="236"/>
    </row>
    <row r="83" spans="1:9" s="3" customFormat="1" ht="45" x14ac:dyDescent="0.25">
      <c r="A83" s="149" t="s">
        <v>402</v>
      </c>
      <c r="B83" s="156" t="s">
        <v>60</v>
      </c>
      <c r="C83" s="42" t="s">
        <v>163</v>
      </c>
      <c r="D83" s="102" t="s">
        <v>108</v>
      </c>
      <c r="E83" s="102">
        <v>84</v>
      </c>
      <c r="F83" s="194"/>
      <c r="G83" s="18">
        <f t="shared" si="1"/>
        <v>0</v>
      </c>
      <c r="H83" s="236"/>
    </row>
    <row r="84" spans="1:9" s="3" customFormat="1" ht="45" x14ac:dyDescent="0.25">
      <c r="A84" s="149" t="s">
        <v>402</v>
      </c>
      <c r="B84" s="156" t="s">
        <v>61</v>
      </c>
      <c r="C84" s="42" t="s">
        <v>171</v>
      </c>
      <c r="D84" s="102" t="s">
        <v>107</v>
      </c>
      <c r="E84" s="102">
        <v>1332</v>
      </c>
      <c r="F84" s="194"/>
      <c r="G84" s="18">
        <f t="shared" si="1"/>
        <v>0</v>
      </c>
      <c r="H84" s="236"/>
    </row>
    <row r="85" spans="1:9" s="3" customFormat="1" ht="45" x14ac:dyDescent="0.25">
      <c r="A85" s="149" t="s">
        <v>402</v>
      </c>
      <c r="B85" s="156" t="s">
        <v>62</v>
      </c>
      <c r="C85" s="42" t="s">
        <v>165</v>
      </c>
      <c r="D85" s="102" t="s">
        <v>107</v>
      </c>
      <c r="E85" s="102">
        <v>1324</v>
      </c>
      <c r="F85" s="194"/>
      <c r="G85" s="18">
        <f t="shared" si="1"/>
        <v>0</v>
      </c>
      <c r="H85" s="236"/>
    </row>
    <row r="86" spans="1:9" s="3" customFormat="1" ht="45" x14ac:dyDescent="0.25">
      <c r="A86" s="149" t="s">
        <v>402</v>
      </c>
      <c r="B86" s="156" t="s">
        <v>63</v>
      </c>
      <c r="C86" s="42" t="s">
        <v>173</v>
      </c>
      <c r="D86" s="102" t="s">
        <v>107</v>
      </c>
      <c r="E86" s="102">
        <v>1316</v>
      </c>
      <c r="F86" s="194"/>
      <c r="G86" s="18">
        <f t="shared" si="1"/>
        <v>0</v>
      </c>
      <c r="H86" s="236"/>
      <c r="I86" s="13"/>
    </row>
    <row r="87" spans="1:9" s="3" customFormat="1" ht="45" x14ac:dyDescent="0.25">
      <c r="A87" s="149" t="s">
        <v>402</v>
      </c>
      <c r="B87" s="156" t="s">
        <v>64</v>
      </c>
      <c r="C87" s="42" t="s">
        <v>165</v>
      </c>
      <c r="D87" s="102" t="s">
        <v>107</v>
      </c>
      <c r="E87" s="102">
        <v>1304</v>
      </c>
      <c r="F87" s="194"/>
      <c r="G87" s="18">
        <f t="shared" si="1"/>
        <v>0</v>
      </c>
      <c r="H87" s="236"/>
    </row>
    <row r="88" spans="1:9" s="3" customFormat="1" ht="45.75" thickBot="1" x14ac:dyDescent="0.3">
      <c r="A88" s="149" t="s">
        <v>402</v>
      </c>
      <c r="B88" s="156" t="s">
        <v>65</v>
      </c>
      <c r="C88" s="42" t="s">
        <v>201</v>
      </c>
      <c r="D88" s="102" t="s">
        <v>107</v>
      </c>
      <c r="E88" s="102">
        <v>1304</v>
      </c>
      <c r="F88" s="194"/>
      <c r="G88" s="18">
        <f t="shared" si="1"/>
        <v>0</v>
      </c>
      <c r="H88" s="237"/>
    </row>
    <row r="89" spans="1:9" s="3" customFormat="1" ht="45.75" thickBot="1" x14ac:dyDescent="0.3">
      <c r="A89" s="151" t="s">
        <v>402</v>
      </c>
      <c r="B89" s="157" t="s">
        <v>66</v>
      </c>
      <c r="C89" s="43" t="s">
        <v>170</v>
      </c>
      <c r="D89" s="103" t="s">
        <v>105</v>
      </c>
      <c r="E89" s="103">
        <v>260</v>
      </c>
      <c r="F89" s="196"/>
      <c r="G89" s="34">
        <f t="shared" si="1"/>
        <v>0</v>
      </c>
      <c r="H89" s="28" t="s">
        <v>67</v>
      </c>
      <c r="I89" s="12">
        <f>ROUND(SUM(G72:G89),2)</f>
        <v>0</v>
      </c>
    </row>
    <row r="90" spans="1:9" s="3" customFormat="1" ht="30" x14ac:dyDescent="0.25">
      <c r="A90" s="158" t="s">
        <v>403</v>
      </c>
      <c r="B90" s="155" t="s">
        <v>68</v>
      </c>
      <c r="C90" s="41" t="s">
        <v>161</v>
      </c>
      <c r="D90" s="101" t="s">
        <v>108</v>
      </c>
      <c r="E90" s="101">
        <v>11</v>
      </c>
      <c r="F90" s="39"/>
      <c r="G90" s="33">
        <f t="shared" si="1"/>
        <v>0</v>
      </c>
      <c r="H90" s="229" t="s">
        <v>400</v>
      </c>
      <c r="I90" s="13"/>
    </row>
    <row r="91" spans="1:9" s="3" customFormat="1" ht="30" x14ac:dyDescent="0.25">
      <c r="A91" s="159" t="s">
        <v>403</v>
      </c>
      <c r="B91" s="156" t="s">
        <v>69</v>
      </c>
      <c r="C91" s="42" t="s">
        <v>174</v>
      </c>
      <c r="D91" s="102" t="s">
        <v>107</v>
      </c>
      <c r="E91" s="102">
        <v>43</v>
      </c>
      <c r="F91" s="200"/>
      <c r="G91" s="18">
        <f t="shared" si="1"/>
        <v>0</v>
      </c>
      <c r="H91" s="230"/>
      <c r="I91" s="13"/>
    </row>
    <row r="92" spans="1:9" s="3" customFormat="1" ht="30" x14ac:dyDescent="0.25">
      <c r="A92" s="159" t="s">
        <v>403</v>
      </c>
      <c r="B92" s="156" t="s">
        <v>70</v>
      </c>
      <c r="C92" s="42" t="s">
        <v>163</v>
      </c>
      <c r="D92" s="102" t="s">
        <v>108</v>
      </c>
      <c r="E92" s="102">
        <v>2</v>
      </c>
      <c r="F92" s="200"/>
      <c r="G92" s="18">
        <f t="shared" si="1"/>
        <v>0</v>
      </c>
      <c r="H92" s="230"/>
      <c r="I92" s="13"/>
    </row>
    <row r="93" spans="1:9" s="3" customFormat="1" ht="30" x14ac:dyDescent="0.25">
      <c r="A93" s="159" t="s">
        <v>403</v>
      </c>
      <c r="B93" s="156" t="s">
        <v>71</v>
      </c>
      <c r="C93" s="42" t="s">
        <v>175</v>
      </c>
      <c r="D93" s="102" t="s">
        <v>107</v>
      </c>
      <c r="E93" s="102">
        <v>43</v>
      </c>
      <c r="F93" s="200"/>
      <c r="G93" s="18">
        <f t="shared" si="1"/>
        <v>0</v>
      </c>
      <c r="H93" s="230"/>
      <c r="I93" s="13"/>
    </row>
    <row r="94" spans="1:9" s="3" customFormat="1" ht="30.75" thickBot="1" x14ac:dyDescent="0.3">
      <c r="A94" s="160" t="s">
        <v>403</v>
      </c>
      <c r="B94" s="157" t="s">
        <v>72</v>
      </c>
      <c r="C94" s="43" t="s">
        <v>176</v>
      </c>
      <c r="D94" s="103" t="s">
        <v>107</v>
      </c>
      <c r="E94" s="103">
        <v>43</v>
      </c>
      <c r="F94" s="40"/>
      <c r="G94" s="34">
        <f t="shared" si="1"/>
        <v>0</v>
      </c>
      <c r="H94" s="230"/>
      <c r="I94" s="13"/>
    </row>
    <row r="95" spans="1:9" s="3" customFormat="1" ht="30" x14ac:dyDescent="0.25">
      <c r="A95" s="158" t="s">
        <v>404</v>
      </c>
      <c r="B95" s="155" t="s">
        <v>68</v>
      </c>
      <c r="C95" s="41" t="s">
        <v>168</v>
      </c>
      <c r="D95" s="101" t="s">
        <v>108</v>
      </c>
      <c r="E95" s="101">
        <v>7</v>
      </c>
      <c r="F95" s="39"/>
      <c r="G95" s="33">
        <f t="shared" si="1"/>
        <v>0</v>
      </c>
      <c r="H95" s="230"/>
      <c r="I95" s="13"/>
    </row>
    <row r="96" spans="1:9" s="3" customFormat="1" ht="30" x14ac:dyDescent="0.25">
      <c r="A96" s="159" t="s">
        <v>404</v>
      </c>
      <c r="B96" s="156" t="s">
        <v>69</v>
      </c>
      <c r="C96" s="42" t="s">
        <v>177</v>
      </c>
      <c r="D96" s="102" t="s">
        <v>107</v>
      </c>
      <c r="E96" s="102">
        <v>43</v>
      </c>
      <c r="F96" s="200"/>
      <c r="G96" s="18">
        <f t="shared" si="1"/>
        <v>0</v>
      </c>
      <c r="H96" s="230"/>
      <c r="I96" s="13"/>
    </row>
    <row r="97" spans="1:9" s="3" customFormat="1" ht="30" x14ac:dyDescent="0.25">
      <c r="A97" s="159" t="s">
        <v>404</v>
      </c>
      <c r="B97" s="156" t="s">
        <v>70</v>
      </c>
      <c r="C97" s="42" t="s">
        <v>163</v>
      </c>
      <c r="D97" s="102" t="s">
        <v>108</v>
      </c>
      <c r="E97" s="102">
        <v>3</v>
      </c>
      <c r="F97" s="200"/>
      <c r="G97" s="18">
        <f t="shared" si="1"/>
        <v>0</v>
      </c>
      <c r="H97" s="230"/>
      <c r="I97" s="13"/>
    </row>
    <row r="98" spans="1:9" s="3" customFormat="1" ht="30.75" thickBot="1" x14ac:dyDescent="0.3">
      <c r="A98" s="159" t="s">
        <v>404</v>
      </c>
      <c r="B98" s="156" t="s">
        <v>71</v>
      </c>
      <c r="C98" s="42" t="s">
        <v>175</v>
      </c>
      <c r="D98" s="102" t="s">
        <v>107</v>
      </c>
      <c r="E98" s="102">
        <v>43</v>
      </c>
      <c r="F98" s="200"/>
      <c r="G98" s="18">
        <f t="shared" si="1"/>
        <v>0</v>
      </c>
      <c r="H98" s="231"/>
      <c r="I98" s="13"/>
    </row>
    <row r="99" spans="1:9" s="3" customFormat="1" ht="30.75" thickBot="1" x14ac:dyDescent="0.3">
      <c r="A99" s="160" t="s">
        <v>404</v>
      </c>
      <c r="B99" s="157" t="s">
        <v>72</v>
      </c>
      <c r="C99" s="43" t="s">
        <v>176</v>
      </c>
      <c r="D99" s="103" t="s">
        <v>107</v>
      </c>
      <c r="E99" s="103">
        <v>43</v>
      </c>
      <c r="F99" s="40"/>
      <c r="G99" s="34">
        <f t="shared" si="1"/>
        <v>0</v>
      </c>
      <c r="H99" s="28" t="s">
        <v>73</v>
      </c>
      <c r="I99" s="12">
        <f>ROUND(SUM(G90:G99),2)</f>
        <v>0</v>
      </c>
    </row>
    <row r="100" spans="1:9" s="3" customFormat="1" ht="30" x14ac:dyDescent="0.25">
      <c r="A100" s="158" t="s">
        <v>405</v>
      </c>
      <c r="B100" s="155" t="s">
        <v>74</v>
      </c>
      <c r="C100" s="41" t="s">
        <v>168</v>
      </c>
      <c r="D100" s="101" t="s">
        <v>108</v>
      </c>
      <c r="E100" s="101">
        <v>94</v>
      </c>
      <c r="F100" s="39"/>
      <c r="G100" s="33">
        <f t="shared" si="1"/>
        <v>0</v>
      </c>
      <c r="H100" s="229" t="s">
        <v>400</v>
      </c>
      <c r="I100" s="13"/>
    </row>
    <row r="101" spans="1:9" s="3" customFormat="1" ht="30" x14ac:dyDescent="0.25">
      <c r="A101" s="159" t="s">
        <v>405</v>
      </c>
      <c r="B101" s="156" t="s">
        <v>75</v>
      </c>
      <c r="C101" s="42" t="s">
        <v>178</v>
      </c>
      <c r="D101" s="102" t="s">
        <v>107</v>
      </c>
      <c r="E101" s="102">
        <v>491</v>
      </c>
      <c r="F101" s="200"/>
      <c r="G101" s="18">
        <f t="shared" si="1"/>
        <v>0</v>
      </c>
      <c r="H101" s="230"/>
      <c r="I101" s="13"/>
    </row>
    <row r="102" spans="1:9" s="3" customFormat="1" ht="30" x14ac:dyDescent="0.25">
      <c r="A102" s="159" t="s">
        <v>405</v>
      </c>
      <c r="B102" s="156" t="s">
        <v>76</v>
      </c>
      <c r="C102" s="42" t="s">
        <v>163</v>
      </c>
      <c r="D102" s="102" t="s">
        <v>108</v>
      </c>
      <c r="E102" s="102">
        <v>15</v>
      </c>
      <c r="F102" s="200"/>
      <c r="G102" s="18">
        <f t="shared" si="1"/>
        <v>0</v>
      </c>
      <c r="H102" s="230"/>
      <c r="I102" s="13"/>
    </row>
    <row r="103" spans="1:9" s="3" customFormat="1" ht="30" x14ac:dyDescent="0.25">
      <c r="A103" s="159" t="s">
        <v>405</v>
      </c>
      <c r="B103" s="156" t="s">
        <v>77</v>
      </c>
      <c r="C103" s="42" t="s">
        <v>175</v>
      </c>
      <c r="D103" s="102" t="s">
        <v>107</v>
      </c>
      <c r="E103" s="102">
        <v>491</v>
      </c>
      <c r="F103" s="200"/>
      <c r="G103" s="18">
        <f t="shared" si="1"/>
        <v>0</v>
      </c>
      <c r="H103" s="230"/>
      <c r="I103" s="13"/>
    </row>
    <row r="104" spans="1:9" s="3" customFormat="1" ht="30" x14ac:dyDescent="0.25">
      <c r="A104" s="159" t="s">
        <v>405</v>
      </c>
      <c r="B104" s="156" t="s">
        <v>78</v>
      </c>
      <c r="C104" s="42" t="s">
        <v>176</v>
      </c>
      <c r="D104" s="102" t="s">
        <v>107</v>
      </c>
      <c r="E104" s="102">
        <v>413</v>
      </c>
      <c r="F104" s="200"/>
      <c r="G104" s="18">
        <f t="shared" si="1"/>
        <v>0</v>
      </c>
      <c r="H104" s="230"/>
      <c r="I104" s="13"/>
    </row>
    <row r="105" spans="1:9" s="3" customFormat="1" ht="30.75" thickBot="1" x14ac:dyDescent="0.3">
      <c r="A105" s="160" t="s">
        <v>405</v>
      </c>
      <c r="B105" s="157" t="s">
        <v>79</v>
      </c>
      <c r="C105" s="43" t="s">
        <v>179</v>
      </c>
      <c r="D105" s="103" t="s">
        <v>107</v>
      </c>
      <c r="E105" s="103">
        <v>78</v>
      </c>
      <c r="F105" s="40"/>
      <c r="G105" s="34">
        <f t="shared" si="1"/>
        <v>0</v>
      </c>
      <c r="H105" s="230"/>
      <c r="I105" s="13"/>
    </row>
    <row r="106" spans="1:9" s="3" customFormat="1" ht="30" x14ac:dyDescent="0.25">
      <c r="A106" s="158" t="s">
        <v>406</v>
      </c>
      <c r="B106" s="155" t="s">
        <v>74</v>
      </c>
      <c r="C106" s="41" t="s">
        <v>168</v>
      </c>
      <c r="D106" s="101" t="s">
        <v>108</v>
      </c>
      <c r="E106" s="101">
        <v>69</v>
      </c>
      <c r="F106" s="39"/>
      <c r="G106" s="33">
        <f t="shared" si="1"/>
        <v>0</v>
      </c>
      <c r="H106" s="230"/>
      <c r="I106" s="13"/>
    </row>
    <row r="107" spans="1:9" s="3" customFormat="1" ht="30" x14ac:dyDescent="0.25">
      <c r="A107" s="159" t="s">
        <v>406</v>
      </c>
      <c r="B107" s="156" t="s">
        <v>75</v>
      </c>
      <c r="C107" s="42" t="s">
        <v>180</v>
      </c>
      <c r="D107" s="102" t="s">
        <v>107</v>
      </c>
      <c r="E107" s="102">
        <v>491</v>
      </c>
      <c r="F107" s="200"/>
      <c r="G107" s="18">
        <f t="shared" si="1"/>
        <v>0</v>
      </c>
      <c r="H107" s="230"/>
      <c r="I107" s="13"/>
    </row>
    <row r="108" spans="1:9" s="3" customFormat="1" ht="30" x14ac:dyDescent="0.25">
      <c r="A108" s="159" t="s">
        <v>406</v>
      </c>
      <c r="B108" s="156" t="s">
        <v>76</v>
      </c>
      <c r="C108" s="42" t="s">
        <v>163</v>
      </c>
      <c r="D108" s="102" t="s">
        <v>108</v>
      </c>
      <c r="E108" s="102">
        <v>20</v>
      </c>
      <c r="F108" s="200"/>
      <c r="G108" s="18">
        <f t="shared" si="1"/>
        <v>0</v>
      </c>
      <c r="H108" s="230"/>
      <c r="I108" s="13"/>
    </row>
    <row r="109" spans="1:9" s="3" customFormat="1" ht="30" x14ac:dyDescent="0.25">
      <c r="A109" s="159" t="s">
        <v>406</v>
      </c>
      <c r="B109" s="156" t="s">
        <v>77</v>
      </c>
      <c r="C109" s="42" t="s">
        <v>175</v>
      </c>
      <c r="D109" s="102" t="s">
        <v>107</v>
      </c>
      <c r="E109" s="102">
        <v>491</v>
      </c>
      <c r="F109" s="200"/>
      <c r="G109" s="18">
        <f t="shared" si="1"/>
        <v>0</v>
      </c>
      <c r="H109" s="230"/>
      <c r="I109" s="13"/>
    </row>
    <row r="110" spans="1:9" s="3" customFormat="1" ht="30.75" thickBot="1" x14ac:dyDescent="0.3">
      <c r="A110" s="159" t="s">
        <v>406</v>
      </c>
      <c r="B110" s="156" t="s">
        <v>78</v>
      </c>
      <c r="C110" s="42" t="s">
        <v>176</v>
      </c>
      <c r="D110" s="102" t="s">
        <v>107</v>
      </c>
      <c r="E110" s="102">
        <v>413</v>
      </c>
      <c r="F110" s="200"/>
      <c r="G110" s="18">
        <f t="shared" si="1"/>
        <v>0</v>
      </c>
      <c r="H110" s="231"/>
      <c r="I110" s="13"/>
    </row>
    <row r="111" spans="1:9" s="3" customFormat="1" ht="30.75" thickBot="1" x14ac:dyDescent="0.3">
      <c r="A111" s="160" t="s">
        <v>406</v>
      </c>
      <c r="B111" s="157" t="s">
        <v>79</v>
      </c>
      <c r="C111" s="43" t="s">
        <v>179</v>
      </c>
      <c r="D111" s="103" t="s">
        <v>107</v>
      </c>
      <c r="E111" s="103">
        <v>78</v>
      </c>
      <c r="F111" s="40"/>
      <c r="G111" s="34">
        <f t="shared" si="1"/>
        <v>0</v>
      </c>
      <c r="H111" s="28" t="s">
        <v>80</v>
      </c>
      <c r="I111" s="12">
        <f>ROUND(SUM(G100:G111),2)</f>
        <v>0</v>
      </c>
    </row>
    <row r="112" spans="1:9" s="3" customFormat="1" ht="45" x14ac:dyDescent="0.25">
      <c r="A112" s="161" t="s">
        <v>407</v>
      </c>
      <c r="B112" s="155" t="s">
        <v>81</v>
      </c>
      <c r="C112" s="45" t="s">
        <v>161</v>
      </c>
      <c r="D112" s="217" t="s">
        <v>197</v>
      </c>
      <c r="E112" s="101">
        <v>4</v>
      </c>
      <c r="F112" s="39"/>
      <c r="G112" s="33">
        <f t="shared" si="1"/>
        <v>0</v>
      </c>
      <c r="H112" s="229" t="s">
        <v>400</v>
      </c>
      <c r="I112" s="13"/>
    </row>
    <row r="113" spans="1:14" s="3" customFormat="1" ht="45" x14ac:dyDescent="0.25">
      <c r="A113" s="162" t="s">
        <v>407</v>
      </c>
      <c r="B113" s="156" t="s">
        <v>82</v>
      </c>
      <c r="C113" s="44" t="s">
        <v>181</v>
      </c>
      <c r="D113" s="216" t="s">
        <v>196</v>
      </c>
      <c r="E113" s="102">
        <v>9</v>
      </c>
      <c r="F113" s="200"/>
      <c r="G113" s="18">
        <f t="shared" si="1"/>
        <v>0</v>
      </c>
      <c r="H113" s="230"/>
      <c r="I113" s="13"/>
    </row>
    <row r="114" spans="1:14" s="3" customFormat="1" ht="60" x14ac:dyDescent="0.25">
      <c r="A114" s="162" t="s">
        <v>407</v>
      </c>
      <c r="B114" s="156" t="s">
        <v>137</v>
      </c>
      <c r="C114" s="115" t="s">
        <v>393</v>
      </c>
      <c r="D114" s="216" t="s">
        <v>196</v>
      </c>
      <c r="E114" s="102">
        <v>9</v>
      </c>
      <c r="F114" s="200"/>
      <c r="G114" s="18">
        <f t="shared" si="1"/>
        <v>0</v>
      </c>
      <c r="H114" s="230"/>
      <c r="I114" s="13"/>
    </row>
    <row r="115" spans="1:14" s="3" customFormat="1" ht="45" x14ac:dyDescent="0.25">
      <c r="A115" s="162" t="s">
        <v>407</v>
      </c>
      <c r="B115" s="156" t="s">
        <v>138</v>
      </c>
      <c r="C115" s="44" t="s">
        <v>182</v>
      </c>
      <c r="D115" s="216" t="s">
        <v>105</v>
      </c>
      <c r="E115" s="102">
        <v>2</v>
      </c>
      <c r="F115" s="200"/>
      <c r="G115" s="18">
        <f t="shared" si="1"/>
        <v>0</v>
      </c>
      <c r="H115" s="230"/>
      <c r="I115" s="13"/>
    </row>
    <row r="116" spans="1:14" s="3" customFormat="1" ht="45" x14ac:dyDescent="0.25">
      <c r="A116" s="162" t="s">
        <v>407</v>
      </c>
      <c r="B116" s="156" t="s">
        <v>139</v>
      </c>
      <c r="C116" s="44" t="s">
        <v>183</v>
      </c>
      <c r="D116" s="216" t="s">
        <v>196</v>
      </c>
      <c r="E116" s="102">
        <v>1</v>
      </c>
      <c r="F116" s="200"/>
      <c r="G116" s="18">
        <f t="shared" si="1"/>
        <v>0</v>
      </c>
      <c r="H116" s="230"/>
      <c r="I116" s="13"/>
    </row>
    <row r="117" spans="1:14" s="3" customFormat="1" ht="45" x14ac:dyDescent="0.25">
      <c r="A117" s="162" t="s">
        <v>407</v>
      </c>
      <c r="B117" s="156" t="s">
        <v>409</v>
      </c>
      <c r="C117" s="115" t="s">
        <v>394</v>
      </c>
      <c r="D117" s="218" t="s">
        <v>105</v>
      </c>
      <c r="E117" s="218">
        <v>2</v>
      </c>
      <c r="F117" s="200"/>
      <c r="G117" s="18">
        <f t="shared" si="1"/>
        <v>0</v>
      </c>
      <c r="H117" s="230"/>
      <c r="I117" s="13"/>
    </row>
    <row r="118" spans="1:14" s="3" customFormat="1" ht="75" x14ac:dyDescent="0.25">
      <c r="A118" s="162" t="s">
        <v>407</v>
      </c>
      <c r="B118" s="156" t="s">
        <v>410</v>
      </c>
      <c r="C118" s="115" t="s">
        <v>395</v>
      </c>
      <c r="D118" s="218" t="s">
        <v>105</v>
      </c>
      <c r="E118" s="218">
        <v>2</v>
      </c>
      <c r="F118" s="200"/>
      <c r="G118" s="18">
        <f t="shared" si="1"/>
        <v>0</v>
      </c>
      <c r="H118" s="230"/>
      <c r="I118" s="13"/>
    </row>
    <row r="119" spans="1:14" s="3" customFormat="1" ht="45" x14ac:dyDescent="0.25">
      <c r="A119" s="162" t="s">
        <v>407</v>
      </c>
      <c r="B119" s="156" t="s">
        <v>411</v>
      </c>
      <c r="C119" s="44" t="s">
        <v>184</v>
      </c>
      <c r="D119" s="216" t="s">
        <v>196</v>
      </c>
      <c r="E119" s="102">
        <v>9</v>
      </c>
      <c r="F119" s="200"/>
      <c r="G119" s="18">
        <f t="shared" si="1"/>
        <v>0</v>
      </c>
      <c r="H119" s="230"/>
      <c r="I119" s="13"/>
    </row>
    <row r="120" spans="1:14" s="3" customFormat="1" ht="45.75" thickBot="1" x14ac:dyDescent="0.3">
      <c r="A120" s="163" t="s">
        <v>407</v>
      </c>
      <c r="B120" s="157" t="s">
        <v>412</v>
      </c>
      <c r="C120" s="46" t="s">
        <v>376</v>
      </c>
      <c r="D120" s="219" t="s">
        <v>196</v>
      </c>
      <c r="E120" s="103">
        <v>9</v>
      </c>
      <c r="F120" s="40"/>
      <c r="G120" s="34">
        <f t="shared" si="1"/>
        <v>0</v>
      </c>
      <c r="H120" s="230"/>
      <c r="I120" s="13"/>
    </row>
    <row r="121" spans="1:14" s="3" customFormat="1" ht="45" x14ac:dyDescent="0.25">
      <c r="A121" s="161" t="s">
        <v>408</v>
      </c>
      <c r="B121" s="155" t="s">
        <v>81</v>
      </c>
      <c r="C121" s="45" t="s">
        <v>168</v>
      </c>
      <c r="D121" s="217" t="s">
        <v>197</v>
      </c>
      <c r="E121" s="101">
        <v>4</v>
      </c>
      <c r="F121" s="39"/>
      <c r="G121" s="33">
        <f t="shared" si="1"/>
        <v>0</v>
      </c>
      <c r="H121" s="230"/>
      <c r="I121" s="13"/>
    </row>
    <row r="122" spans="1:14" s="3" customFormat="1" ht="45" x14ac:dyDescent="0.25">
      <c r="A122" s="162" t="s">
        <v>408</v>
      </c>
      <c r="B122" s="156" t="s">
        <v>82</v>
      </c>
      <c r="C122" s="44" t="s">
        <v>181</v>
      </c>
      <c r="D122" s="216" t="s">
        <v>196</v>
      </c>
      <c r="E122" s="102">
        <v>9</v>
      </c>
      <c r="F122" s="200"/>
      <c r="G122" s="18">
        <f t="shared" si="1"/>
        <v>0</v>
      </c>
      <c r="H122" s="230"/>
      <c r="I122" s="13"/>
      <c r="N122" s="35"/>
    </row>
    <row r="123" spans="1:14" s="3" customFormat="1" ht="60" x14ac:dyDescent="0.25">
      <c r="A123" s="162" t="s">
        <v>408</v>
      </c>
      <c r="B123" s="156" t="s">
        <v>137</v>
      </c>
      <c r="C123" s="115" t="s">
        <v>397</v>
      </c>
      <c r="D123" s="216" t="s">
        <v>196</v>
      </c>
      <c r="E123" s="102">
        <v>9</v>
      </c>
      <c r="F123" s="200"/>
      <c r="G123" s="18">
        <f t="shared" si="1"/>
        <v>0</v>
      </c>
      <c r="H123" s="230"/>
      <c r="I123" s="13"/>
      <c r="N123" s="35"/>
    </row>
    <row r="124" spans="1:14" s="3" customFormat="1" ht="45" x14ac:dyDescent="0.25">
      <c r="A124" s="162" t="s">
        <v>408</v>
      </c>
      <c r="B124" s="156" t="s">
        <v>138</v>
      </c>
      <c r="C124" s="44" t="s">
        <v>182</v>
      </c>
      <c r="D124" s="216" t="s">
        <v>105</v>
      </c>
      <c r="E124" s="102">
        <v>2</v>
      </c>
      <c r="F124" s="200"/>
      <c r="G124" s="18">
        <f t="shared" si="1"/>
        <v>0</v>
      </c>
      <c r="H124" s="230"/>
      <c r="I124" s="13"/>
      <c r="N124" s="35"/>
    </row>
    <row r="125" spans="1:14" s="3" customFormat="1" ht="45" x14ac:dyDescent="0.25">
      <c r="A125" s="162" t="s">
        <v>408</v>
      </c>
      <c r="B125" s="156" t="s">
        <v>139</v>
      </c>
      <c r="C125" s="44" t="s">
        <v>183</v>
      </c>
      <c r="D125" s="216" t="s">
        <v>196</v>
      </c>
      <c r="E125" s="102">
        <v>1</v>
      </c>
      <c r="F125" s="200"/>
      <c r="G125" s="18">
        <f t="shared" si="1"/>
        <v>0</v>
      </c>
      <c r="H125" s="230"/>
      <c r="I125" s="13"/>
      <c r="N125" s="35"/>
    </row>
    <row r="126" spans="1:14" s="3" customFormat="1" ht="45" x14ac:dyDescent="0.25">
      <c r="A126" s="162" t="s">
        <v>408</v>
      </c>
      <c r="B126" s="156" t="s">
        <v>409</v>
      </c>
      <c r="C126" s="44" t="s">
        <v>394</v>
      </c>
      <c r="D126" s="216" t="s">
        <v>105</v>
      </c>
      <c r="E126" s="102">
        <v>2</v>
      </c>
      <c r="F126" s="200"/>
      <c r="G126" s="18">
        <f t="shared" si="1"/>
        <v>0</v>
      </c>
      <c r="H126" s="230"/>
      <c r="I126" s="13"/>
      <c r="N126" s="35"/>
    </row>
    <row r="127" spans="1:14" s="3" customFormat="1" ht="75" x14ac:dyDescent="0.25">
      <c r="A127" s="162" t="s">
        <v>408</v>
      </c>
      <c r="B127" s="156" t="s">
        <v>410</v>
      </c>
      <c r="C127" s="115" t="s">
        <v>395</v>
      </c>
      <c r="D127" s="102" t="s">
        <v>105</v>
      </c>
      <c r="E127" s="102">
        <v>2</v>
      </c>
      <c r="F127" s="200"/>
      <c r="G127" s="18">
        <f t="shared" si="1"/>
        <v>0</v>
      </c>
      <c r="H127" s="230"/>
      <c r="I127" s="13"/>
      <c r="N127" s="35"/>
    </row>
    <row r="128" spans="1:14" s="3" customFormat="1" ht="45.75" thickBot="1" x14ac:dyDescent="0.3">
      <c r="A128" s="162" t="s">
        <v>408</v>
      </c>
      <c r="B128" s="156" t="s">
        <v>411</v>
      </c>
      <c r="C128" s="44" t="s">
        <v>184</v>
      </c>
      <c r="D128" s="216" t="s">
        <v>196</v>
      </c>
      <c r="E128" s="102">
        <v>9</v>
      </c>
      <c r="F128" s="200"/>
      <c r="G128" s="18">
        <f t="shared" si="1"/>
        <v>0</v>
      </c>
      <c r="H128" s="231"/>
      <c r="I128" s="13"/>
      <c r="N128" s="35"/>
    </row>
    <row r="129" spans="1:14" s="3" customFormat="1" ht="45.75" thickBot="1" x14ac:dyDescent="0.3">
      <c r="A129" s="163" t="s">
        <v>408</v>
      </c>
      <c r="B129" s="157" t="s">
        <v>412</v>
      </c>
      <c r="C129" s="46" t="s">
        <v>376</v>
      </c>
      <c r="D129" s="219" t="s">
        <v>196</v>
      </c>
      <c r="E129" s="103">
        <v>9</v>
      </c>
      <c r="F129" s="201"/>
      <c r="G129" s="34">
        <f t="shared" si="1"/>
        <v>0</v>
      </c>
      <c r="H129" s="28" t="s">
        <v>83</v>
      </c>
      <c r="I129" s="12">
        <f>ROUND(SUM(G112:G129),2)</f>
        <v>0</v>
      </c>
      <c r="N129" s="35"/>
    </row>
    <row r="130" spans="1:14" s="3" customFormat="1" ht="18" x14ac:dyDescent="0.25">
      <c r="A130" s="32" t="s">
        <v>413</v>
      </c>
      <c r="B130" s="155" t="s">
        <v>84</v>
      </c>
      <c r="C130" s="251" t="s">
        <v>501</v>
      </c>
      <c r="D130" s="101" t="s">
        <v>108</v>
      </c>
      <c r="E130" s="254">
        <v>69.7</v>
      </c>
      <c r="F130" s="214"/>
      <c r="G130" s="33">
        <f t="shared" si="1"/>
        <v>0</v>
      </c>
      <c r="H130" s="31"/>
      <c r="I130" s="13"/>
      <c r="N130" s="35"/>
    </row>
    <row r="131" spans="1:14" s="3" customFormat="1" ht="18.75" thickBot="1" x14ac:dyDescent="0.3">
      <c r="A131" s="153" t="s">
        <v>413</v>
      </c>
      <c r="B131" s="226" t="s">
        <v>140</v>
      </c>
      <c r="C131" s="253" t="s">
        <v>503</v>
      </c>
      <c r="D131" s="256" t="s">
        <v>108</v>
      </c>
      <c r="E131" s="255">
        <v>71.3</v>
      </c>
      <c r="F131" s="227"/>
      <c r="G131" s="18">
        <f>ROUND((E131*F131),2)</f>
        <v>0</v>
      </c>
      <c r="H131" s="31"/>
      <c r="I131" s="13"/>
      <c r="N131" s="35"/>
    </row>
    <row r="132" spans="1:14" s="3" customFormat="1" ht="30.75" thickBot="1" x14ac:dyDescent="0.3">
      <c r="A132" s="151" t="s">
        <v>413</v>
      </c>
      <c r="B132" s="157" t="s">
        <v>502</v>
      </c>
      <c r="C132" s="43" t="s">
        <v>185</v>
      </c>
      <c r="D132" s="103" t="s">
        <v>107</v>
      </c>
      <c r="E132" s="103">
        <v>1410</v>
      </c>
      <c r="F132" s="40"/>
      <c r="G132" s="222">
        <f>ROUND((E132*F132),2)</f>
        <v>0</v>
      </c>
      <c r="H132" s="28" t="s">
        <v>152</v>
      </c>
      <c r="I132" s="12">
        <f>ROUND(SUM(G130:G132),2)</f>
        <v>0</v>
      </c>
      <c r="N132" s="35"/>
    </row>
    <row r="133" spans="1:14" s="3" customFormat="1" x14ac:dyDescent="0.25">
      <c r="A133" s="32" t="s">
        <v>414</v>
      </c>
      <c r="B133" s="155" t="s">
        <v>141</v>
      </c>
      <c r="C133" s="41" t="s">
        <v>186</v>
      </c>
      <c r="D133" s="101" t="s">
        <v>105</v>
      </c>
      <c r="E133" s="101">
        <v>46</v>
      </c>
      <c r="F133" s="39"/>
      <c r="G133" s="33">
        <f t="shared" si="1"/>
        <v>0</v>
      </c>
      <c r="H133" s="31"/>
      <c r="I133" s="13"/>
      <c r="N133" s="35"/>
    </row>
    <row r="134" spans="1:14" s="3" customFormat="1" ht="15.75" thickBot="1" x14ac:dyDescent="0.3">
      <c r="A134" s="149" t="s">
        <v>414</v>
      </c>
      <c r="B134" s="156" t="s">
        <v>142</v>
      </c>
      <c r="C134" s="42" t="s">
        <v>187</v>
      </c>
      <c r="D134" s="102" t="s">
        <v>104</v>
      </c>
      <c r="E134" s="102">
        <v>132</v>
      </c>
      <c r="F134" s="200"/>
      <c r="G134" s="18">
        <f t="shared" ref="G134:G143" si="2">ROUND((E134*F134),2)</f>
        <v>0</v>
      </c>
      <c r="H134" s="31"/>
      <c r="I134" s="13"/>
    </row>
    <row r="135" spans="1:14" s="3" customFormat="1" ht="29.25" thickBot="1" x14ac:dyDescent="0.3">
      <c r="A135" s="151" t="s">
        <v>414</v>
      </c>
      <c r="B135" s="157" t="s">
        <v>143</v>
      </c>
      <c r="C135" s="43" t="s">
        <v>188</v>
      </c>
      <c r="D135" s="103" t="s">
        <v>105</v>
      </c>
      <c r="E135" s="103">
        <v>94</v>
      </c>
      <c r="F135" s="40"/>
      <c r="G135" s="34">
        <f t="shared" si="2"/>
        <v>0</v>
      </c>
      <c r="H135" s="28" t="s">
        <v>153</v>
      </c>
      <c r="I135" s="12">
        <f>ROUND(SUM(G133:G135),2)</f>
        <v>0</v>
      </c>
    </row>
    <row r="136" spans="1:14" s="3" customFormat="1" ht="30" x14ac:dyDescent="0.25">
      <c r="A136" s="164" t="s">
        <v>415</v>
      </c>
      <c r="B136" s="165" t="s">
        <v>144</v>
      </c>
      <c r="C136" s="122" t="s">
        <v>189</v>
      </c>
      <c r="D136" s="220" t="s">
        <v>107</v>
      </c>
      <c r="E136" s="220">
        <v>306</v>
      </c>
      <c r="F136" s="39"/>
      <c r="G136" s="33">
        <f t="shared" si="2"/>
        <v>0</v>
      </c>
      <c r="H136" s="31"/>
      <c r="I136" s="13"/>
    </row>
    <row r="137" spans="1:14" s="3" customFormat="1" ht="30" x14ac:dyDescent="0.25">
      <c r="A137" s="149" t="s">
        <v>415</v>
      </c>
      <c r="B137" s="156" t="s">
        <v>145</v>
      </c>
      <c r="C137" s="42" t="s">
        <v>190</v>
      </c>
      <c r="D137" s="102" t="s">
        <v>104</v>
      </c>
      <c r="E137" s="102">
        <v>6</v>
      </c>
      <c r="F137" s="200"/>
      <c r="G137" s="18">
        <f t="shared" si="2"/>
        <v>0</v>
      </c>
      <c r="H137" s="31"/>
      <c r="I137" s="13"/>
    </row>
    <row r="138" spans="1:14" s="3" customFormat="1" ht="30" x14ac:dyDescent="0.25">
      <c r="A138" s="149" t="s">
        <v>415</v>
      </c>
      <c r="B138" s="156" t="s">
        <v>146</v>
      </c>
      <c r="C138" s="47" t="s">
        <v>191</v>
      </c>
      <c r="D138" s="102" t="s">
        <v>104</v>
      </c>
      <c r="E138" s="102">
        <v>17</v>
      </c>
      <c r="F138" s="200"/>
      <c r="G138" s="18">
        <f t="shared" si="2"/>
        <v>0</v>
      </c>
      <c r="H138" s="31"/>
      <c r="I138" s="13"/>
    </row>
    <row r="139" spans="1:14" s="3" customFormat="1" ht="30.75" thickBot="1" x14ac:dyDescent="0.3">
      <c r="A139" s="149" t="s">
        <v>415</v>
      </c>
      <c r="B139" s="156" t="s">
        <v>147</v>
      </c>
      <c r="C139" s="47" t="s">
        <v>192</v>
      </c>
      <c r="D139" s="102" t="s">
        <v>104</v>
      </c>
      <c r="E139" s="102">
        <v>7</v>
      </c>
      <c r="F139" s="200"/>
      <c r="G139" s="18">
        <f t="shared" si="2"/>
        <v>0</v>
      </c>
      <c r="H139" s="31"/>
      <c r="I139" s="13"/>
    </row>
    <row r="140" spans="1:14" s="3" customFormat="1" ht="30.75" thickBot="1" x14ac:dyDescent="0.3">
      <c r="A140" s="151" t="s">
        <v>415</v>
      </c>
      <c r="B140" s="157" t="s">
        <v>148</v>
      </c>
      <c r="C140" s="123" t="s">
        <v>193</v>
      </c>
      <c r="D140" s="103" t="s">
        <v>104</v>
      </c>
      <c r="E140" s="103">
        <v>5</v>
      </c>
      <c r="F140" s="40"/>
      <c r="G140" s="34">
        <f t="shared" si="2"/>
        <v>0</v>
      </c>
      <c r="H140" s="28" t="s">
        <v>154</v>
      </c>
      <c r="I140" s="12">
        <f>ROUND(SUM(G136:G140),2)</f>
        <v>0</v>
      </c>
    </row>
    <row r="141" spans="1:14" s="3" customFormat="1" x14ac:dyDescent="0.25">
      <c r="A141" s="32" t="s">
        <v>416</v>
      </c>
      <c r="B141" s="155" t="s">
        <v>149</v>
      </c>
      <c r="C141" s="41" t="s">
        <v>194</v>
      </c>
      <c r="D141" s="101" t="s">
        <v>104</v>
      </c>
      <c r="E141" s="101">
        <v>2</v>
      </c>
      <c r="F141" s="39"/>
      <c r="G141" s="33">
        <f t="shared" si="2"/>
        <v>0</v>
      </c>
      <c r="H141" s="31"/>
      <c r="I141" s="13"/>
    </row>
    <row r="142" spans="1:14" s="3" customFormat="1" ht="15.75" thickBot="1" x14ac:dyDescent="0.3">
      <c r="A142" s="149" t="s">
        <v>416</v>
      </c>
      <c r="B142" s="156" t="s">
        <v>150</v>
      </c>
      <c r="C142" s="42" t="s">
        <v>195</v>
      </c>
      <c r="D142" s="102" t="s">
        <v>104</v>
      </c>
      <c r="E142" s="102">
        <v>2</v>
      </c>
      <c r="F142" s="200"/>
      <c r="G142" s="18">
        <f t="shared" si="2"/>
        <v>0</v>
      </c>
      <c r="H142" s="31"/>
      <c r="I142" s="13"/>
    </row>
    <row r="143" spans="1:14" s="3" customFormat="1" ht="60.75" thickBot="1" x14ac:dyDescent="0.3">
      <c r="A143" s="151" t="s">
        <v>416</v>
      </c>
      <c r="B143" s="157" t="s">
        <v>151</v>
      </c>
      <c r="C143" s="43" t="s">
        <v>377</v>
      </c>
      <c r="D143" s="103" t="s">
        <v>204</v>
      </c>
      <c r="E143" s="103">
        <v>1</v>
      </c>
      <c r="F143" s="40"/>
      <c r="G143" s="34">
        <f t="shared" si="2"/>
        <v>0</v>
      </c>
      <c r="H143" s="28" t="s">
        <v>396</v>
      </c>
      <c r="I143" s="12">
        <f>ROUND(SUM(G141:G143),2)</f>
        <v>0</v>
      </c>
    </row>
    <row r="144" spans="1:14" ht="43.5" thickBot="1" x14ac:dyDescent="0.3">
      <c r="A144" s="166"/>
      <c r="B144" s="111"/>
      <c r="C144" s="118"/>
      <c r="D144" s="14"/>
      <c r="E144" s="14"/>
      <c r="F144" s="215" t="s">
        <v>85</v>
      </c>
      <c r="G144" s="203">
        <f>SUM(G5:G143)</f>
        <v>-12660.6</v>
      </c>
      <c r="H144" s="11"/>
      <c r="I144" s="13"/>
    </row>
    <row r="145" spans="1:9" x14ac:dyDescent="0.25">
      <c r="A145" s="167"/>
      <c r="B145" s="112"/>
      <c r="C145" s="119"/>
      <c r="D145" s="50"/>
      <c r="E145" s="51"/>
      <c r="F145" s="50"/>
      <c r="G145" s="52"/>
    </row>
    <row r="146" spans="1:9" x14ac:dyDescent="0.25">
      <c r="A146" s="228"/>
      <c r="B146" s="228"/>
      <c r="C146" s="228"/>
      <c r="D146" s="228"/>
      <c r="E146" s="228"/>
      <c r="F146" s="228"/>
      <c r="G146" s="228"/>
      <c r="H146"/>
      <c r="I146"/>
    </row>
    <row r="147" spans="1:9" x14ac:dyDescent="0.25">
      <c r="A147" s="54"/>
      <c r="B147" s="54"/>
      <c r="C147" s="120"/>
      <c r="D147" s="53"/>
      <c r="E147" s="168"/>
      <c r="F147" s="56"/>
      <c r="G147" s="56"/>
      <c r="H147"/>
      <c r="I147"/>
    </row>
    <row r="148" spans="1:9" x14ac:dyDescent="0.25">
      <c r="A148" s="57"/>
      <c r="B148" s="57"/>
      <c r="C148" s="58"/>
      <c r="D148" s="59"/>
      <c r="E148" s="169"/>
      <c r="F148" s="61"/>
      <c r="G148" s="62"/>
      <c r="H148"/>
      <c r="I148"/>
    </row>
    <row r="149" spans="1:9" x14ac:dyDescent="0.25">
      <c r="A149" s="57"/>
      <c r="B149" s="57"/>
      <c r="C149" s="58"/>
      <c r="D149" s="59"/>
      <c r="E149" s="169"/>
      <c r="F149" s="61"/>
      <c r="G149" s="62"/>
      <c r="H149"/>
      <c r="I149"/>
    </row>
    <row r="150" spans="1:9" x14ac:dyDescent="0.25">
      <c r="A150" s="57"/>
      <c r="B150" s="57"/>
      <c r="C150" s="58"/>
      <c r="D150" s="59"/>
      <c r="E150" s="169"/>
      <c r="F150" s="61"/>
      <c r="G150" s="62"/>
      <c r="H150"/>
      <c r="I150"/>
    </row>
    <row r="151" spans="1:9" x14ac:dyDescent="0.25">
      <c r="A151" s="57"/>
      <c r="B151" s="57"/>
      <c r="C151" s="58"/>
      <c r="D151" s="59"/>
      <c r="E151" s="169"/>
      <c r="F151" s="61"/>
      <c r="G151" s="62"/>
      <c r="H151"/>
      <c r="I151"/>
    </row>
    <row r="152" spans="1:9" x14ac:dyDescent="0.25">
      <c r="A152" s="57"/>
      <c r="B152" s="57"/>
      <c r="C152" s="58"/>
      <c r="D152" s="59"/>
      <c r="E152" s="169"/>
      <c r="F152" s="61"/>
      <c r="G152" s="62"/>
      <c r="H152"/>
      <c r="I152"/>
    </row>
    <row r="153" spans="1:9" x14ac:dyDescent="0.25">
      <c r="A153" s="57"/>
      <c r="B153" s="57"/>
      <c r="C153" s="58"/>
      <c r="D153" s="59"/>
      <c r="E153" s="169"/>
      <c r="F153" s="61"/>
      <c r="G153" s="62"/>
      <c r="H153"/>
      <c r="I153"/>
    </row>
    <row r="154" spans="1:9" x14ac:dyDescent="0.25">
      <c r="A154" s="57"/>
      <c r="B154" s="57"/>
      <c r="C154" s="58"/>
      <c r="D154" s="59"/>
      <c r="E154" s="169"/>
      <c r="F154" s="61"/>
      <c r="G154" s="62"/>
      <c r="H154"/>
      <c r="I154"/>
    </row>
    <row r="155" spans="1:9" x14ac:dyDescent="0.25">
      <c r="A155" s="57"/>
      <c r="B155" s="57"/>
      <c r="C155" s="58"/>
      <c r="D155" s="59"/>
      <c r="E155" s="169"/>
      <c r="F155" s="61"/>
      <c r="G155" s="62"/>
      <c r="H155"/>
      <c r="I155"/>
    </row>
    <row r="156" spans="1:9" x14ac:dyDescent="0.25">
      <c r="A156" s="57"/>
      <c r="B156" s="57"/>
      <c r="C156" s="58"/>
      <c r="D156" s="59"/>
      <c r="E156" s="169"/>
      <c r="F156" s="61"/>
      <c r="G156" s="62"/>
      <c r="H156"/>
      <c r="I156"/>
    </row>
    <row r="157" spans="1:9" x14ac:dyDescent="0.25">
      <c r="A157" s="57"/>
      <c r="B157" s="57"/>
      <c r="C157" s="58"/>
      <c r="D157" s="59"/>
      <c r="E157" s="169"/>
      <c r="F157" s="61"/>
      <c r="G157" s="62"/>
      <c r="H157"/>
      <c r="I157"/>
    </row>
    <row r="158" spans="1:9" x14ac:dyDescent="0.25">
      <c r="A158" s="57"/>
      <c r="B158" s="57"/>
      <c r="C158" s="58"/>
      <c r="D158" s="59"/>
      <c r="E158" s="169"/>
      <c r="F158" s="61"/>
      <c r="G158" s="62"/>
      <c r="H158"/>
      <c r="I158"/>
    </row>
    <row r="159" spans="1:9" x14ac:dyDescent="0.25">
      <c r="A159" s="57"/>
      <c r="B159" s="57"/>
      <c r="C159" s="58"/>
      <c r="D159" s="59"/>
      <c r="E159" s="169"/>
      <c r="F159" s="61"/>
      <c r="G159" s="62"/>
      <c r="H159"/>
      <c r="I159"/>
    </row>
    <row r="160" spans="1:9" x14ac:dyDescent="0.25">
      <c r="A160" s="57"/>
      <c r="B160" s="57"/>
      <c r="C160" s="58"/>
      <c r="D160" s="59"/>
      <c r="E160" s="169"/>
      <c r="F160" s="61"/>
      <c r="G160" s="62"/>
      <c r="H160"/>
      <c r="I160"/>
    </row>
    <row r="161" spans="1:9" x14ac:dyDescent="0.25">
      <c r="A161" s="57"/>
      <c r="B161" s="57"/>
      <c r="C161" s="58"/>
      <c r="D161" s="59"/>
      <c r="E161" s="169"/>
      <c r="F161" s="61"/>
      <c r="G161" s="62"/>
      <c r="H161" s="11"/>
      <c r="I161"/>
    </row>
    <row r="162" spans="1:9" x14ac:dyDescent="0.25">
      <c r="A162" s="57"/>
      <c r="B162" s="63"/>
      <c r="C162" s="58"/>
      <c r="D162" s="59"/>
      <c r="E162" s="169"/>
      <c r="F162" s="61"/>
      <c r="G162" s="62"/>
      <c r="H162" s="31"/>
      <c r="I162" s="13"/>
    </row>
    <row r="163" spans="1:9" x14ac:dyDescent="0.25">
      <c r="A163" s="113"/>
      <c r="B163" s="113"/>
      <c r="C163" s="124"/>
      <c r="D163"/>
      <c r="E163"/>
      <c r="F163" s="65"/>
      <c r="G163" s="52"/>
      <c r="H163"/>
      <c r="I163"/>
    </row>
    <row r="164" spans="1:9" x14ac:dyDescent="0.25">
      <c r="A164" s="167"/>
      <c r="B164" s="112"/>
      <c r="C164" s="119"/>
      <c r="D164" s="50"/>
      <c r="E164" s="51"/>
      <c r="F164" s="50"/>
      <c r="G164" s="52"/>
    </row>
  </sheetData>
  <mergeCells count="9">
    <mergeCell ref="A146:G146"/>
    <mergeCell ref="H112:H128"/>
    <mergeCell ref="A1:G1"/>
    <mergeCell ref="A3:G3"/>
    <mergeCell ref="H25:H33"/>
    <mergeCell ref="H54:H70"/>
    <mergeCell ref="H72:H88"/>
    <mergeCell ref="H90:H98"/>
    <mergeCell ref="H100:H110"/>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43B3E-13BA-424A-A1B2-E433E5108FE5}">
  <dimension ref="A1:N177"/>
  <sheetViews>
    <sheetView zoomScale="70" zoomScaleNormal="70" workbookViewId="0">
      <selection activeCell="J41" sqref="J41"/>
    </sheetView>
  </sheetViews>
  <sheetFormatPr defaultColWidth="9.140625" defaultRowHeight="15" x14ac:dyDescent="0.25"/>
  <cols>
    <col min="1" max="1" width="50.7109375" style="172" customWidth="1"/>
    <col min="2" max="2" width="10.7109375" style="27" customWidth="1"/>
    <col min="3" max="3" width="80.7109375" style="6" customWidth="1"/>
    <col min="4" max="5" width="15.7109375" style="5" customWidth="1"/>
    <col min="6" max="6" width="20.7109375" style="7" customWidth="1"/>
    <col min="7" max="7" width="20.7109375" style="5" customWidth="1"/>
    <col min="8" max="8" width="20.7109375" style="8" customWidth="1"/>
    <col min="9" max="9" width="20.7109375" style="2" customWidth="1"/>
    <col min="10" max="16384" width="9.140625" style="2"/>
  </cols>
  <sheetData>
    <row r="1" spans="1:8" ht="30" customHeight="1" x14ac:dyDescent="0.25">
      <c r="A1" s="232" t="s">
        <v>390</v>
      </c>
      <c r="B1" s="232"/>
      <c r="C1" s="232"/>
      <c r="D1" s="232"/>
      <c r="E1" s="232"/>
      <c r="F1" s="232"/>
      <c r="G1" s="232"/>
    </row>
    <row r="2" spans="1:8" ht="15" customHeight="1" thickBot="1" x14ac:dyDescent="0.3">
      <c r="A2" s="17"/>
      <c r="B2" s="17"/>
      <c r="C2" s="1"/>
      <c r="D2" s="1"/>
      <c r="E2" s="9"/>
      <c r="F2" s="1"/>
      <c r="G2" s="1"/>
    </row>
    <row r="3" spans="1:8" ht="30" customHeight="1" x14ac:dyDescent="0.25">
      <c r="A3" s="238" t="s">
        <v>492</v>
      </c>
      <c r="B3" s="239"/>
      <c r="C3" s="239"/>
      <c r="D3" s="239"/>
      <c r="E3" s="239"/>
      <c r="F3" s="239"/>
      <c r="G3" s="240"/>
    </row>
    <row r="4" spans="1:8" ht="43.5" thickBot="1" x14ac:dyDescent="0.3">
      <c r="A4" s="76" t="s">
        <v>1</v>
      </c>
      <c r="B4" s="66" t="s">
        <v>2</v>
      </c>
      <c r="C4" s="66" t="s">
        <v>3</v>
      </c>
      <c r="D4" s="66" t="s">
        <v>4</v>
      </c>
      <c r="E4" s="66" t="s">
        <v>5</v>
      </c>
      <c r="F4" s="10" t="s">
        <v>398</v>
      </c>
      <c r="G4" s="67" t="s">
        <v>6</v>
      </c>
    </row>
    <row r="5" spans="1:8" x14ac:dyDescent="0.25">
      <c r="A5" s="77" t="s">
        <v>202</v>
      </c>
      <c r="B5" s="68" t="s">
        <v>7</v>
      </c>
      <c r="C5" s="144" t="s">
        <v>203</v>
      </c>
      <c r="D5" s="101" t="s">
        <v>204</v>
      </c>
      <c r="E5" s="101">
        <v>1</v>
      </c>
      <c r="F5" s="69"/>
      <c r="G5" s="221">
        <f t="shared" ref="G5:G47" si="0">ROUND((E5*F5),2)</f>
        <v>0</v>
      </c>
    </row>
    <row r="6" spans="1:8" x14ac:dyDescent="0.25">
      <c r="A6" s="145" t="s">
        <v>202</v>
      </c>
      <c r="B6" s="70" t="s">
        <v>8</v>
      </c>
      <c r="C6" s="141" t="s">
        <v>205</v>
      </c>
      <c r="D6" s="102" t="s">
        <v>103</v>
      </c>
      <c r="E6" s="102">
        <v>0.08</v>
      </c>
      <c r="F6" s="71"/>
      <c r="G6" s="18">
        <f t="shared" si="0"/>
        <v>0</v>
      </c>
    </row>
    <row r="7" spans="1:8" x14ac:dyDescent="0.25">
      <c r="A7" s="145" t="s">
        <v>202</v>
      </c>
      <c r="B7" s="70" t="s">
        <v>9</v>
      </c>
      <c r="C7" s="141" t="s">
        <v>206</v>
      </c>
      <c r="D7" s="102" t="s">
        <v>103</v>
      </c>
      <c r="E7" s="102">
        <v>0.08</v>
      </c>
      <c r="F7" s="71"/>
      <c r="G7" s="18">
        <f t="shared" si="0"/>
        <v>0</v>
      </c>
    </row>
    <row r="8" spans="1:8" x14ac:dyDescent="0.25">
      <c r="A8" s="145" t="s">
        <v>202</v>
      </c>
      <c r="B8" s="70" t="s">
        <v>10</v>
      </c>
      <c r="C8" s="141" t="s">
        <v>207</v>
      </c>
      <c r="D8" s="102" t="s">
        <v>103</v>
      </c>
      <c r="E8" s="102">
        <v>0.2</v>
      </c>
      <c r="F8" s="71"/>
      <c r="G8" s="18">
        <f t="shared" si="0"/>
        <v>0</v>
      </c>
    </row>
    <row r="9" spans="1:8" x14ac:dyDescent="0.25">
      <c r="A9" s="145" t="s">
        <v>202</v>
      </c>
      <c r="B9" s="70" t="s">
        <v>11</v>
      </c>
      <c r="C9" s="141" t="s">
        <v>208</v>
      </c>
      <c r="D9" s="102" t="s">
        <v>103</v>
      </c>
      <c r="E9" s="102">
        <v>0.2</v>
      </c>
      <c r="F9" s="71"/>
      <c r="G9" s="18">
        <f t="shared" si="0"/>
        <v>0</v>
      </c>
    </row>
    <row r="10" spans="1:8" x14ac:dyDescent="0.25">
      <c r="A10" s="145" t="s">
        <v>202</v>
      </c>
      <c r="B10" s="70" t="s">
        <v>12</v>
      </c>
      <c r="C10" s="141" t="s">
        <v>209</v>
      </c>
      <c r="D10" s="102" t="s">
        <v>105</v>
      </c>
      <c r="E10" s="102">
        <v>43</v>
      </c>
      <c r="F10" s="71"/>
      <c r="G10" s="18">
        <f t="shared" si="0"/>
        <v>0</v>
      </c>
    </row>
    <row r="11" spans="1:8" x14ac:dyDescent="0.25">
      <c r="A11" s="145" t="s">
        <v>202</v>
      </c>
      <c r="B11" s="70" t="s">
        <v>13</v>
      </c>
      <c r="C11" s="141" t="s">
        <v>210</v>
      </c>
      <c r="D11" s="102" t="s">
        <v>104</v>
      </c>
      <c r="E11" s="102">
        <v>6</v>
      </c>
      <c r="F11" s="71"/>
      <c r="G11" s="18">
        <f t="shared" si="0"/>
        <v>0</v>
      </c>
    </row>
    <row r="12" spans="1:8" x14ac:dyDescent="0.25">
      <c r="A12" s="145" t="s">
        <v>202</v>
      </c>
      <c r="B12" s="70" t="s">
        <v>14</v>
      </c>
      <c r="C12" s="141" t="s">
        <v>211</v>
      </c>
      <c r="D12" s="102" t="s">
        <v>104</v>
      </c>
      <c r="E12" s="102">
        <v>6</v>
      </c>
      <c r="F12" s="71"/>
      <c r="G12" s="18">
        <f t="shared" si="0"/>
        <v>0</v>
      </c>
      <c r="H12" s="11"/>
    </row>
    <row r="13" spans="1:8" x14ac:dyDescent="0.25">
      <c r="A13" s="145" t="s">
        <v>202</v>
      </c>
      <c r="B13" s="70" t="s">
        <v>15</v>
      </c>
      <c r="C13" s="141" t="s">
        <v>212</v>
      </c>
      <c r="D13" s="102" t="s">
        <v>105</v>
      </c>
      <c r="E13" s="102">
        <v>66</v>
      </c>
      <c r="F13" s="71"/>
      <c r="G13" s="18">
        <f t="shared" si="0"/>
        <v>0</v>
      </c>
      <c r="H13" s="11"/>
    </row>
    <row r="14" spans="1:8" x14ac:dyDescent="0.25">
      <c r="A14" s="145" t="s">
        <v>202</v>
      </c>
      <c r="B14" s="70" t="s">
        <v>16</v>
      </c>
      <c r="C14" s="141" t="s">
        <v>213</v>
      </c>
      <c r="D14" s="102" t="s">
        <v>105</v>
      </c>
      <c r="E14" s="102">
        <v>36</v>
      </c>
      <c r="F14" s="71"/>
      <c r="G14" s="18">
        <f t="shared" si="0"/>
        <v>0</v>
      </c>
      <c r="H14" s="11"/>
    </row>
    <row r="15" spans="1:8" x14ac:dyDescent="0.25">
      <c r="A15" s="145" t="s">
        <v>202</v>
      </c>
      <c r="B15" s="70" t="s">
        <v>17</v>
      </c>
      <c r="C15" s="141" t="s">
        <v>214</v>
      </c>
      <c r="D15" s="102" t="s">
        <v>105</v>
      </c>
      <c r="E15" s="102">
        <v>323</v>
      </c>
      <c r="F15" s="71"/>
      <c r="G15" s="18">
        <f t="shared" si="0"/>
        <v>0</v>
      </c>
      <c r="H15" s="11"/>
    </row>
    <row r="16" spans="1:8" x14ac:dyDescent="0.25">
      <c r="A16" s="145" t="s">
        <v>202</v>
      </c>
      <c r="B16" s="70" t="s">
        <v>18</v>
      </c>
      <c r="C16" s="141" t="s">
        <v>215</v>
      </c>
      <c r="D16" s="102" t="s">
        <v>105</v>
      </c>
      <c r="E16" s="102">
        <v>280</v>
      </c>
      <c r="F16" s="71"/>
      <c r="G16" s="18">
        <f t="shared" si="0"/>
        <v>0</v>
      </c>
      <c r="H16" s="11"/>
    </row>
    <row r="17" spans="1:9" ht="18" x14ac:dyDescent="0.25">
      <c r="A17" s="145" t="s">
        <v>202</v>
      </c>
      <c r="B17" s="70" t="s">
        <v>19</v>
      </c>
      <c r="C17" s="141" t="s">
        <v>216</v>
      </c>
      <c r="D17" s="102" t="s">
        <v>375</v>
      </c>
      <c r="E17" s="102">
        <v>280</v>
      </c>
      <c r="F17" s="71"/>
      <c r="G17" s="18">
        <f t="shared" si="0"/>
        <v>0</v>
      </c>
      <c r="H17" s="11"/>
    </row>
    <row r="18" spans="1:9" ht="18" x14ac:dyDescent="0.25">
      <c r="A18" s="145" t="s">
        <v>202</v>
      </c>
      <c r="B18" s="70" t="s">
        <v>20</v>
      </c>
      <c r="C18" s="141" t="s">
        <v>217</v>
      </c>
      <c r="D18" s="102" t="s">
        <v>374</v>
      </c>
      <c r="E18" s="102">
        <v>70</v>
      </c>
      <c r="F18" s="71"/>
      <c r="G18" s="18">
        <f t="shared" si="0"/>
        <v>0</v>
      </c>
      <c r="H18" s="11"/>
    </row>
    <row r="19" spans="1:9" x14ac:dyDescent="0.25">
      <c r="A19" s="145" t="s">
        <v>202</v>
      </c>
      <c r="B19" s="70" t="s">
        <v>21</v>
      </c>
      <c r="C19" s="141" t="s">
        <v>218</v>
      </c>
      <c r="D19" s="102" t="s">
        <v>103</v>
      </c>
      <c r="E19" s="102">
        <v>0.28000000000000003</v>
      </c>
      <c r="F19" s="71"/>
      <c r="G19" s="18">
        <f t="shared" si="0"/>
        <v>0</v>
      </c>
      <c r="H19" s="11"/>
    </row>
    <row r="20" spans="1:9" ht="18" x14ac:dyDescent="0.25">
      <c r="A20" s="145" t="s">
        <v>202</v>
      </c>
      <c r="B20" s="70" t="s">
        <v>22</v>
      </c>
      <c r="C20" s="141" t="s">
        <v>417</v>
      </c>
      <c r="D20" s="102" t="s">
        <v>104</v>
      </c>
      <c r="E20" s="102">
        <v>22</v>
      </c>
      <c r="F20" s="71"/>
      <c r="G20" s="18">
        <f t="shared" si="0"/>
        <v>0</v>
      </c>
      <c r="H20" s="11"/>
    </row>
    <row r="21" spans="1:9" x14ac:dyDescent="0.25">
      <c r="A21" s="145" t="s">
        <v>202</v>
      </c>
      <c r="B21" s="70" t="s">
        <v>23</v>
      </c>
      <c r="C21" s="141" t="s">
        <v>219</v>
      </c>
      <c r="D21" s="102" t="s">
        <v>204</v>
      </c>
      <c r="E21" s="102">
        <v>6</v>
      </c>
      <c r="F21" s="71"/>
      <c r="G21" s="18">
        <f t="shared" si="0"/>
        <v>0</v>
      </c>
      <c r="H21" s="11"/>
    </row>
    <row r="22" spans="1:9" x14ac:dyDescent="0.25">
      <c r="A22" s="145" t="s">
        <v>202</v>
      </c>
      <c r="B22" s="70" t="s">
        <v>24</v>
      </c>
      <c r="C22" s="141" t="s">
        <v>220</v>
      </c>
      <c r="D22" s="102" t="s">
        <v>104</v>
      </c>
      <c r="E22" s="102">
        <v>2</v>
      </c>
      <c r="F22" s="71"/>
      <c r="G22" s="18">
        <f t="shared" si="0"/>
        <v>0</v>
      </c>
      <c r="H22" s="11"/>
    </row>
    <row r="23" spans="1:9" x14ac:dyDescent="0.25">
      <c r="A23" s="145" t="s">
        <v>202</v>
      </c>
      <c r="B23" s="70" t="s">
        <v>95</v>
      </c>
      <c r="C23" s="141" t="s">
        <v>221</v>
      </c>
      <c r="D23" s="102" t="s">
        <v>204</v>
      </c>
      <c r="E23" s="102">
        <v>10</v>
      </c>
      <c r="F23" s="71"/>
      <c r="G23" s="18">
        <f t="shared" si="0"/>
        <v>0</v>
      </c>
      <c r="H23" s="11"/>
    </row>
    <row r="24" spans="1:9" x14ac:dyDescent="0.25">
      <c r="A24" s="145" t="s">
        <v>202</v>
      </c>
      <c r="B24" s="70" t="s">
        <v>96</v>
      </c>
      <c r="C24" s="141" t="s">
        <v>222</v>
      </c>
      <c r="D24" s="102" t="s">
        <v>204</v>
      </c>
      <c r="E24" s="102"/>
      <c r="F24" s="71"/>
      <c r="G24" s="18">
        <f t="shared" si="0"/>
        <v>0</v>
      </c>
      <c r="H24" s="11"/>
    </row>
    <row r="25" spans="1:9" x14ac:dyDescent="0.25">
      <c r="A25" s="145" t="s">
        <v>202</v>
      </c>
      <c r="B25" s="70" t="s">
        <v>97</v>
      </c>
      <c r="C25" s="141" t="s">
        <v>223</v>
      </c>
      <c r="D25" s="102" t="s">
        <v>104</v>
      </c>
      <c r="E25" s="102">
        <v>10</v>
      </c>
      <c r="F25" s="71"/>
      <c r="G25" s="18">
        <f t="shared" si="0"/>
        <v>0</v>
      </c>
      <c r="H25" s="11"/>
    </row>
    <row r="26" spans="1:9" x14ac:dyDescent="0.25">
      <c r="A26" s="145" t="s">
        <v>202</v>
      </c>
      <c r="B26" s="70" t="s">
        <v>98</v>
      </c>
      <c r="C26" s="141" t="s">
        <v>224</v>
      </c>
      <c r="D26" s="102" t="s">
        <v>104</v>
      </c>
      <c r="E26" s="102">
        <v>6</v>
      </c>
      <c r="F26" s="71"/>
      <c r="G26" s="18">
        <f t="shared" si="0"/>
        <v>0</v>
      </c>
      <c r="H26" s="11"/>
    </row>
    <row r="27" spans="1:9" x14ac:dyDescent="0.25">
      <c r="A27" s="145" t="s">
        <v>202</v>
      </c>
      <c r="B27" s="70" t="s">
        <v>99</v>
      </c>
      <c r="C27" s="141" t="s">
        <v>225</v>
      </c>
      <c r="D27" s="102" t="s">
        <v>104</v>
      </c>
      <c r="E27" s="102">
        <v>6</v>
      </c>
      <c r="F27" s="71"/>
      <c r="G27" s="18">
        <f t="shared" si="0"/>
        <v>0</v>
      </c>
    </row>
    <row r="28" spans="1:9" x14ac:dyDescent="0.25">
      <c r="A28" s="145" t="s">
        <v>202</v>
      </c>
      <c r="B28" s="70" t="s">
        <v>100</v>
      </c>
      <c r="C28" s="141" t="s">
        <v>226</v>
      </c>
      <c r="D28" s="102" t="s">
        <v>104</v>
      </c>
      <c r="E28" s="102">
        <v>11</v>
      </c>
      <c r="F28" s="71"/>
      <c r="G28" s="18">
        <f t="shared" si="0"/>
        <v>0</v>
      </c>
      <c r="H28" s="11"/>
    </row>
    <row r="29" spans="1:9" x14ac:dyDescent="0.25">
      <c r="A29" s="145" t="s">
        <v>202</v>
      </c>
      <c r="B29" s="70" t="s">
        <v>101</v>
      </c>
      <c r="C29" s="141" t="s">
        <v>227</v>
      </c>
      <c r="D29" s="102" t="s">
        <v>104</v>
      </c>
      <c r="E29" s="102">
        <v>11</v>
      </c>
      <c r="F29" s="71"/>
      <c r="G29" s="18">
        <f t="shared" si="0"/>
        <v>0</v>
      </c>
      <c r="H29" s="11"/>
    </row>
    <row r="30" spans="1:9" x14ac:dyDescent="0.25">
      <c r="A30" s="145" t="s">
        <v>202</v>
      </c>
      <c r="B30" s="70" t="s">
        <v>102</v>
      </c>
      <c r="C30" s="141" t="s">
        <v>228</v>
      </c>
      <c r="D30" s="102" t="s">
        <v>204</v>
      </c>
      <c r="E30" s="102">
        <v>1</v>
      </c>
      <c r="F30" s="71"/>
      <c r="G30" s="18">
        <f t="shared" si="0"/>
        <v>0</v>
      </c>
      <c r="H30" s="31"/>
      <c r="I30" s="13"/>
    </row>
    <row r="31" spans="1:9" s="3" customFormat="1" x14ac:dyDescent="0.25">
      <c r="A31" s="145" t="s">
        <v>202</v>
      </c>
      <c r="B31" s="70" t="s">
        <v>379</v>
      </c>
      <c r="C31" s="141" t="s">
        <v>229</v>
      </c>
      <c r="D31" s="102" t="s">
        <v>104</v>
      </c>
      <c r="E31" s="102">
        <v>10</v>
      </c>
      <c r="F31" s="71"/>
      <c r="G31" s="18">
        <f t="shared" si="0"/>
        <v>0</v>
      </c>
      <c r="H31" s="4"/>
    </row>
    <row r="32" spans="1:9" s="3" customFormat="1" x14ac:dyDescent="0.25">
      <c r="A32" s="145" t="s">
        <v>202</v>
      </c>
      <c r="B32" s="70" t="s">
        <v>380</v>
      </c>
      <c r="C32" s="141" t="s">
        <v>230</v>
      </c>
      <c r="D32" s="102" t="s">
        <v>204</v>
      </c>
      <c r="E32" s="102">
        <v>1</v>
      </c>
      <c r="F32" s="71"/>
      <c r="G32" s="18">
        <f t="shared" si="0"/>
        <v>0</v>
      </c>
      <c r="H32" s="4"/>
    </row>
    <row r="33" spans="1:9" s="3" customFormat="1" ht="15.75" thickBot="1" x14ac:dyDescent="0.3">
      <c r="A33" s="145" t="s">
        <v>202</v>
      </c>
      <c r="B33" s="70" t="s">
        <v>381</v>
      </c>
      <c r="C33" s="141" t="s">
        <v>231</v>
      </c>
      <c r="D33" s="102" t="s">
        <v>204</v>
      </c>
      <c r="E33" s="102">
        <v>1</v>
      </c>
      <c r="F33" s="71"/>
      <c r="G33" s="18">
        <f t="shared" si="0"/>
        <v>0</v>
      </c>
      <c r="H33" s="4"/>
    </row>
    <row r="34" spans="1:9" s="3" customFormat="1" ht="45.75" thickBot="1" x14ac:dyDescent="0.3">
      <c r="A34" s="146" t="s">
        <v>202</v>
      </c>
      <c r="B34" s="147" t="s">
        <v>382</v>
      </c>
      <c r="C34" s="148" t="s">
        <v>232</v>
      </c>
      <c r="D34" s="103" t="s">
        <v>204</v>
      </c>
      <c r="E34" s="103">
        <v>1</v>
      </c>
      <c r="F34" s="72"/>
      <c r="G34" s="34">
        <f t="shared" si="0"/>
        <v>0</v>
      </c>
      <c r="H34" s="28" t="s">
        <v>25</v>
      </c>
      <c r="I34" s="12">
        <f>ROUND(SUM(G5:G34),2)</f>
        <v>0</v>
      </c>
    </row>
    <row r="35" spans="1:9" s="3" customFormat="1" ht="18" x14ac:dyDescent="0.25">
      <c r="A35" s="77" t="s">
        <v>378</v>
      </c>
      <c r="B35" s="68" t="s">
        <v>27</v>
      </c>
      <c r="C35" s="144" t="s">
        <v>418</v>
      </c>
      <c r="D35" s="101" t="s">
        <v>105</v>
      </c>
      <c r="E35" s="101">
        <v>389</v>
      </c>
      <c r="F35" s="69"/>
      <c r="G35" s="33">
        <f t="shared" si="0"/>
        <v>0</v>
      </c>
      <c r="H35" s="31"/>
      <c r="I35" s="13"/>
    </row>
    <row r="36" spans="1:9" s="3" customFormat="1" ht="18" x14ac:dyDescent="0.25">
      <c r="A36" s="145" t="s">
        <v>378</v>
      </c>
      <c r="B36" s="70" t="s">
        <v>28</v>
      </c>
      <c r="C36" s="141" t="s">
        <v>419</v>
      </c>
      <c r="D36" s="102" t="s">
        <v>105</v>
      </c>
      <c r="E36" s="102">
        <v>36</v>
      </c>
      <c r="F36" s="71"/>
      <c r="G36" s="18">
        <f t="shared" si="0"/>
        <v>0</v>
      </c>
      <c r="H36" s="31"/>
      <c r="I36" s="13"/>
    </row>
    <row r="37" spans="1:9" s="3" customFormat="1" x14ac:dyDescent="0.25">
      <c r="A37" s="145" t="s">
        <v>378</v>
      </c>
      <c r="B37" s="70" t="s">
        <v>29</v>
      </c>
      <c r="C37" s="141" t="s">
        <v>233</v>
      </c>
      <c r="D37" s="102" t="s">
        <v>105</v>
      </c>
      <c r="E37" s="102">
        <v>280</v>
      </c>
      <c r="F37" s="71"/>
      <c r="G37" s="18">
        <f t="shared" si="0"/>
        <v>0</v>
      </c>
      <c r="H37" s="31"/>
      <c r="I37" s="13"/>
    </row>
    <row r="38" spans="1:9" s="3" customFormat="1" x14ac:dyDescent="0.25">
      <c r="A38" s="145" t="s">
        <v>378</v>
      </c>
      <c r="B38" s="70" t="s">
        <v>30</v>
      </c>
      <c r="C38" s="141" t="s">
        <v>234</v>
      </c>
      <c r="D38" s="102" t="s">
        <v>105</v>
      </c>
      <c r="E38" s="102">
        <v>43</v>
      </c>
      <c r="F38" s="71"/>
      <c r="G38" s="18">
        <f t="shared" si="0"/>
        <v>0</v>
      </c>
      <c r="H38" s="31"/>
      <c r="I38" s="13"/>
    </row>
    <row r="39" spans="1:9" s="3" customFormat="1" ht="18" x14ac:dyDescent="0.25">
      <c r="A39" s="145" t="s">
        <v>378</v>
      </c>
      <c r="B39" s="70" t="s">
        <v>31</v>
      </c>
      <c r="C39" s="141" t="s">
        <v>420</v>
      </c>
      <c r="D39" s="102" t="s">
        <v>104</v>
      </c>
      <c r="E39" s="102">
        <v>22</v>
      </c>
      <c r="F39" s="71"/>
      <c r="G39" s="18">
        <f t="shared" si="0"/>
        <v>0</v>
      </c>
      <c r="H39" s="31"/>
      <c r="I39" s="13"/>
    </row>
    <row r="40" spans="1:9" s="3" customFormat="1" ht="15" customHeight="1" x14ac:dyDescent="0.25">
      <c r="A40" s="145" t="s">
        <v>378</v>
      </c>
      <c r="B40" s="70" t="s">
        <v>32</v>
      </c>
      <c r="C40" s="141" t="s">
        <v>235</v>
      </c>
      <c r="D40" s="102" t="s">
        <v>104</v>
      </c>
      <c r="E40" s="102">
        <v>2</v>
      </c>
      <c r="F40" s="71"/>
      <c r="G40" s="18">
        <f t="shared" si="0"/>
        <v>0</v>
      </c>
      <c r="H40" s="35"/>
    </row>
    <row r="41" spans="1:9" s="3" customFormat="1" ht="30" x14ac:dyDescent="0.25">
      <c r="A41" s="145" t="s">
        <v>378</v>
      </c>
      <c r="B41" s="70" t="s">
        <v>33</v>
      </c>
      <c r="C41" s="141" t="s">
        <v>236</v>
      </c>
      <c r="D41" s="102" t="s">
        <v>104</v>
      </c>
      <c r="E41" s="102">
        <v>4</v>
      </c>
      <c r="F41" s="71"/>
      <c r="G41" s="18">
        <f t="shared" si="0"/>
        <v>0</v>
      </c>
      <c r="H41" s="35"/>
    </row>
    <row r="42" spans="1:9" s="3" customFormat="1" x14ac:dyDescent="0.25">
      <c r="A42" s="145" t="s">
        <v>378</v>
      </c>
      <c r="B42" s="70" t="s">
        <v>34</v>
      </c>
      <c r="C42" s="141" t="s">
        <v>237</v>
      </c>
      <c r="D42" s="102" t="s">
        <v>104</v>
      </c>
      <c r="E42" s="102">
        <v>6</v>
      </c>
      <c r="F42" s="71"/>
      <c r="G42" s="18">
        <f t="shared" si="0"/>
        <v>0</v>
      </c>
      <c r="H42" s="35"/>
    </row>
    <row r="43" spans="1:9" s="3" customFormat="1" x14ac:dyDescent="0.25">
      <c r="A43" s="145" t="s">
        <v>378</v>
      </c>
      <c r="B43" s="70" t="s">
        <v>383</v>
      </c>
      <c r="C43" s="141" t="s">
        <v>238</v>
      </c>
      <c r="D43" s="102" t="s">
        <v>104</v>
      </c>
      <c r="E43" s="102">
        <v>6</v>
      </c>
      <c r="F43" s="71"/>
      <c r="G43" s="18">
        <f t="shared" si="0"/>
        <v>0</v>
      </c>
      <c r="H43" s="35"/>
    </row>
    <row r="44" spans="1:9" s="3" customFormat="1" x14ac:dyDescent="0.25">
      <c r="A44" s="145" t="s">
        <v>378</v>
      </c>
      <c r="B44" s="70" t="s">
        <v>384</v>
      </c>
      <c r="C44" s="141" t="s">
        <v>239</v>
      </c>
      <c r="D44" s="102" t="s">
        <v>204</v>
      </c>
      <c r="E44" s="102">
        <v>10</v>
      </c>
      <c r="F44" s="71"/>
      <c r="G44" s="18">
        <f t="shared" si="0"/>
        <v>0</v>
      </c>
      <c r="H44" s="35"/>
    </row>
    <row r="45" spans="1:9" s="3" customFormat="1" x14ac:dyDescent="0.25">
      <c r="A45" s="145" t="s">
        <v>378</v>
      </c>
      <c r="B45" s="70" t="s">
        <v>385</v>
      </c>
      <c r="C45" s="141" t="s">
        <v>240</v>
      </c>
      <c r="D45" s="102" t="s">
        <v>105</v>
      </c>
      <c r="E45" s="102">
        <v>280</v>
      </c>
      <c r="F45" s="71"/>
      <c r="G45" s="18">
        <f t="shared" si="0"/>
        <v>0</v>
      </c>
      <c r="H45" s="31"/>
      <c r="I45" s="13"/>
    </row>
    <row r="46" spans="1:9" s="3" customFormat="1" ht="15.75" thickBot="1" x14ac:dyDescent="0.3">
      <c r="A46" s="145" t="s">
        <v>378</v>
      </c>
      <c r="B46" s="70" t="s">
        <v>386</v>
      </c>
      <c r="C46" s="141" t="s">
        <v>241</v>
      </c>
      <c r="D46" s="102" t="s">
        <v>242</v>
      </c>
      <c r="E46" s="102">
        <v>8</v>
      </c>
      <c r="F46" s="71"/>
      <c r="G46" s="18">
        <f t="shared" si="0"/>
        <v>0</v>
      </c>
      <c r="H46" s="35"/>
    </row>
    <row r="47" spans="1:9" s="3" customFormat="1" ht="29.25" thickBot="1" x14ac:dyDescent="0.3">
      <c r="A47" s="146" t="s">
        <v>378</v>
      </c>
      <c r="B47" s="147" t="s">
        <v>387</v>
      </c>
      <c r="C47" s="148" t="s">
        <v>243</v>
      </c>
      <c r="D47" s="103" t="s">
        <v>104</v>
      </c>
      <c r="E47" s="103">
        <v>10</v>
      </c>
      <c r="F47" s="72"/>
      <c r="G47" s="222">
        <f t="shared" si="0"/>
        <v>0</v>
      </c>
      <c r="H47" s="28" t="s">
        <v>35</v>
      </c>
      <c r="I47" s="12">
        <f>ROUND(SUM(G35:G47),2)</f>
        <v>0</v>
      </c>
    </row>
    <row r="48" spans="1:9" s="3" customFormat="1" ht="43.5" thickBot="1" x14ac:dyDescent="0.3">
      <c r="A48" s="126"/>
      <c r="B48" s="126"/>
      <c r="C48" s="125"/>
      <c r="D48" s="125"/>
      <c r="E48" s="125"/>
      <c r="F48" s="90" t="s">
        <v>86</v>
      </c>
      <c r="G48" s="140">
        <f>SUM(G5:G47)</f>
        <v>0</v>
      </c>
      <c r="H48" s="35"/>
    </row>
    <row r="49" spans="1:9" s="3" customFormat="1" x14ac:dyDescent="0.25">
      <c r="A49" s="57"/>
      <c r="B49" s="57"/>
      <c r="C49" s="127"/>
      <c r="D49" s="128"/>
      <c r="E49" s="128"/>
      <c r="F49" s="73"/>
      <c r="G49" s="62"/>
      <c r="H49" s="35"/>
    </row>
    <row r="50" spans="1:9" s="3" customFormat="1" x14ac:dyDescent="0.25">
      <c r="A50" s="57"/>
      <c r="B50" s="57"/>
      <c r="C50" s="127"/>
      <c r="D50" s="128"/>
      <c r="E50" s="128"/>
      <c r="F50" s="73"/>
      <c r="G50" s="62"/>
      <c r="H50" s="35"/>
    </row>
    <row r="51" spans="1:9" s="3" customFormat="1" x14ac:dyDescent="0.25">
      <c r="A51" s="57"/>
      <c r="B51" s="57"/>
      <c r="C51" s="127"/>
      <c r="D51" s="128"/>
      <c r="E51" s="128"/>
      <c r="F51" s="73"/>
      <c r="G51" s="62"/>
      <c r="H51" s="35"/>
    </row>
    <row r="52" spans="1:9" s="3" customFormat="1" x14ac:dyDescent="0.25">
      <c r="A52" s="57"/>
      <c r="B52" s="57"/>
      <c r="C52" s="127"/>
      <c r="D52" s="128"/>
      <c r="E52" s="128"/>
      <c r="F52" s="73"/>
      <c r="G52" s="62"/>
      <c r="H52" s="35"/>
    </row>
    <row r="53" spans="1:9" s="3" customFormat="1" x14ac:dyDescent="0.25">
      <c r="A53" s="57"/>
      <c r="B53" s="57"/>
      <c r="C53" s="127"/>
      <c r="D53" s="128"/>
      <c r="E53" s="128"/>
      <c r="F53" s="73"/>
      <c r="G53" s="62"/>
      <c r="H53" s="31"/>
      <c r="I53" s="13"/>
    </row>
    <row r="54" spans="1:9" s="3" customFormat="1" x14ac:dyDescent="0.25">
      <c r="A54" s="57"/>
      <c r="B54" s="57"/>
      <c r="C54" s="127"/>
      <c r="D54" s="128"/>
      <c r="E54" s="129"/>
      <c r="F54" s="75"/>
      <c r="G54" s="62"/>
      <c r="H54" s="35"/>
    </row>
    <row r="55" spans="1:9" s="3" customFormat="1" x14ac:dyDescent="0.25">
      <c r="A55" s="57"/>
      <c r="B55" s="57"/>
      <c r="C55" s="127"/>
      <c r="D55" s="128"/>
      <c r="E55" s="129"/>
      <c r="F55" s="75"/>
      <c r="G55" s="62"/>
      <c r="H55" s="35"/>
    </row>
    <row r="56" spans="1:9" s="3" customFormat="1" x14ac:dyDescent="0.25">
      <c r="A56" s="57"/>
      <c r="B56" s="57"/>
      <c r="C56" s="127"/>
      <c r="D56" s="128"/>
      <c r="E56" s="129"/>
      <c r="F56" s="75"/>
      <c r="G56" s="62"/>
      <c r="H56" s="35"/>
    </row>
    <row r="57" spans="1:9" s="3" customFormat="1" x14ac:dyDescent="0.25">
      <c r="A57" s="57"/>
      <c r="B57" s="57"/>
      <c r="C57" s="127"/>
      <c r="D57" s="128"/>
      <c r="E57" s="129"/>
      <c r="F57" s="75"/>
      <c r="G57" s="62"/>
      <c r="H57" s="35"/>
    </row>
    <row r="58" spans="1:9" s="3" customFormat="1" x14ac:dyDescent="0.25">
      <c r="A58" s="57"/>
      <c r="B58" s="57"/>
      <c r="C58" s="127"/>
      <c r="D58" s="128"/>
      <c r="E58" s="129"/>
      <c r="F58" s="75"/>
      <c r="G58" s="62"/>
      <c r="H58" s="35"/>
    </row>
    <row r="59" spans="1:9" s="3" customFormat="1" x14ac:dyDescent="0.25">
      <c r="A59" s="57"/>
      <c r="B59" s="57"/>
      <c r="C59" s="127"/>
      <c r="D59" s="128"/>
      <c r="E59" s="129"/>
      <c r="F59" s="75"/>
      <c r="G59" s="62"/>
      <c r="H59" s="35"/>
    </row>
    <row r="60" spans="1:9" s="3" customFormat="1" x14ac:dyDescent="0.25">
      <c r="A60" s="57"/>
      <c r="B60" s="57"/>
      <c r="C60" s="127"/>
      <c r="D60" s="128"/>
      <c r="E60" s="129"/>
      <c r="F60" s="75"/>
      <c r="G60" s="62"/>
      <c r="H60" s="35"/>
    </row>
    <row r="61" spans="1:9" s="3" customFormat="1" x14ac:dyDescent="0.25">
      <c r="A61" s="57"/>
      <c r="B61" s="57"/>
      <c r="C61" s="127"/>
      <c r="D61" s="128"/>
      <c r="E61" s="129"/>
      <c r="F61" s="75"/>
      <c r="G61" s="62"/>
      <c r="H61" s="35"/>
    </row>
    <row r="62" spans="1:9" s="3" customFormat="1" x14ac:dyDescent="0.25">
      <c r="A62" s="57"/>
      <c r="B62" s="57"/>
      <c r="C62" s="127"/>
      <c r="D62" s="128"/>
      <c r="E62" s="129"/>
      <c r="F62" s="75"/>
      <c r="G62" s="62"/>
      <c r="H62" s="31"/>
      <c r="I62" s="13"/>
    </row>
    <row r="63" spans="1:9" s="3" customFormat="1" x14ac:dyDescent="0.25">
      <c r="A63" s="57"/>
      <c r="B63" s="57"/>
      <c r="C63" s="127"/>
      <c r="D63" s="128"/>
      <c r="E63" s="129"/>
      <c r="F63" s="75"/>
      <c r="G63" s="62"/>
      <c r="H63" s="35"/>
    </row>
    <row r="64" spans="1:9" s="3" customFormat="1" x14ac:dyDescent="0.25">
      <c r="A64" s="57"/>
      <c r="B64" s="57"/>
      <c r="C64" s="127"/>
      <c r="D64" s="128"/>
      <c r="E64" s="129"/>
      <c r="F64" s="75"/>
      <c r="G64" s="62"/>
      <c r="H64" s="35"/>
    </row>
    <row r="65" spans="1:9" s="3" customFormat="1" x14ac:dyDescent="0.25">
      <c r="A65" s="57"/>
      <c r="B65" s="57"/>
      <c r="C65" s="127"/>
      <c r="D65" s="128"/>
      <c r="E65" s="129"/>
      <c r="F65" s="75"/>
      <c r="G65" s="62"/>
      <c r="H65" s="35"/>
    </row>
    <row r="66" spans="1:9" s="3" customFormat="1" x14ac:dyDescent="0.25">
      <c r="A66" s="57"/>
      <c r="B66" s="57"/>
      <c r="C66" s="127"/>
      <c r="D66" s="128"/>
      <c r="E66" s="129"/>
      <c r="F66" s="75"/>
      <c r="G66" s="62"/>
      <c r="H66" s="35"/>
    </row>
    <row r="67" spans="1:9" s="3" customFormat="1" x14ac:dyDescent="0.25">
      <c r="A67" s="57"/>
      <c r="B67" s="57"/>
      <c r="C67" s="127"/>
      <c r="D67" s="128"/>
      <c r="E67" s="129"/>
      <c r="F67" s="75"/>
      <c r="G67" s="62"/>
      <c r="H67" s="35"/>
    </row>
    <row r="68" spans="1:9" s="3" customFormat="1" x14ac:dyDescent="0.25">
      <c r="A68" s="57"/>
      <c r="B68" s="57"/>
      <c r="C68" s="127"/>
      <c r="D68" s="128"/>
      <c r="E68" s="129"/>
      <c r="F68" s="75"/>
      <c r="G68" s="62"/>
      <c r="H68" s="35"/>
      <c r="I68" s="13"/>
    </row>
    <row r="69" spans="1:9" s="3" customFormat="1" x14ac:dyDescent="0.25">
      <c r="A69" s="57"/>
      <c r="B69" s="57"/>
      <c r="C69" s="127"/>
      <c r="D69" s="128"/>
      <c r="E69" s="129"/>
      <c r="F69" s="75"/>
      <c r="G69" s="62"/>
      <c r="H69" s="35"/>
    </row>
    <row r="70" spans="1:9" s="3" customFormat="1" x14ac:dyDescent="0.25">
      <c r="A70" s="57"/>
      <c r="B70" s="57"/>
      <c r="C70" s="127"/>
      <c r="D70" s="128"/>
      <c r="E70" s="129"/>
      <c r="F70" s="75"/>
      <c r="G70" s="62"/>
      <c r="H70" s="35"/>
    </row>
    <row r="71" spans="1:9" s="3" customFormat="1" x14ac:dyDescent="0.25">
      <c r="A71" s="57"/>
      <c r="B71" s="57"/>
      <c r="C71" s="127"/>
      <c r="D71" s="128"/>
      <c r="E71" s="129"/>
      <c r="F71" s="75"/>
      <c r="G71" s="62"/>
      <c r="H71" s="31"/>
      <c r="I71" s="13"/>
    </row>
    <row r="72" spans="1:9" s="3" customFormat="1" x14ac:dyDescent="0.25">
      <c r="A72" s="57"/>
      <c r="B72" s="57"/>
      <c r="C72" s="127"/>
      <c r="D72" s="128"/>
      <c r="E72" s="129"/>
      <c r="F72" s="75"/>
      <c r="G72" s="62"/>
      <c r="H72" s="35"/>
    </row>
    <row r="73" spans="1:9" s="3" customFormat="1" x14ac:dyDescent="0.25">
      <c r="A73" s="57"/>
      <c r="B73" s="57"/>
      <c r="C73" s="127"/>
      <c r="D73" s="128"/>
      <c r="E73" s="129"/>
      <c r="F73" s="75"/>
      <c r="G73" s="62"/>
      <c r="H73" s="35"/>
    </row>
    <row r="74" spans="1:9" s="3" customFormat="1" x14ac:dyDescent="0.25">
      <c r="A74" s="57"/>
      <c r="B74" s="57"/>
      <c r="C74" s="127"/>
      <c r="D74" s="128"/>
      <c r="E74" s="129"/>
      <c r="F74" s="75"/>
      <c r="G74" s="62"/>
      <c r="H74" s="35"/>
    </row>
    <row r="75" spans="1:9" s="3" customFormat="1" x14ac:dyDescent="0.25">
      <c r="A75" s="57"/>
      <c r="B75" s="57"/>
      <c r="C75" s="127"/>
      <c r="D75" s="128"/>
      <c r="E75" s="129"/>
      <c r="F75" s="75"/>
      <c r="G75" s="62"/>
      <c r="H75" s="35"/>
    </row>
    <row r="76" spans="1:9" s="3" customFormat="1" x14ac:dyDescent="0.25">
      <c r="A76" s="57"/>
      <c r="B76" s="57"/>
      <c r="C76" s="127"/>
      <c r="D76" s="128"/>
      <c r="E76" s="129"/>
      <c r="F76" s="75"/>
      <c r="G76" s="62"/>
      <c r="H76" s="35"/>
    </row>
    <row r="77" spans="1:9" s="3" customFormat="1" x14ac:dyDescent="0.25">
      <c r="A77" s="57"/>
      <c r="B77" s="57"/>
      <c r="C77" s="127"/>
      <c r="D77" s="128"/>
      <c r="E77" s="129"/>
      <c r="F77" s="75"/>
      <c r="G77" s="62"/>
      <c r="H77" s="35"/>
      <c r="I77" s="13"/>
    </row>
    <row r="78" spans="1:9" s="3" customFormat="1" x14ac:dyDescent="0.25">
      <c r="A78" s="57"/>
      <c r="B78" s="57"/>
      <c r="C78" s="127"/>
      <c r="D78" s="128"/>
      <c r="E78" s="129"/>
      <c r="F78" s="75"/>
      <c r="G78" s="62"/>
      <c r="H78" s="35"/>
    </row>
    <row r="79" spans="1:9" s="3" customFormat="1" x14ac:dyDescent="0.25">
      <c r="A79" s="57"/>
      <c r="B79" s="57"/>
      <c r="C79" s="127"/>
      <c r="D79" s="128"/>
      <c r="E79" s="129"/>
      <c r="F79" s="75"/>
      <c r="G79" s="62"/>
      <c r="H79" s="35"/>
    </row>
    <row r="80" spans="1:9" s="3" customFormat="1" x14ac:dyDescent="0.25">
      <c r="A80" s="57"/>
      <c r="B80" s="57"/>
      <c r="C80" s="127"/>
      <c r="D80" s="128"/>
      <c r="E80" s="129"/>
      <c r="F80" s="75"/>
      <c r="G80" s="62"/>
      <c r="H80" s="31"/>
      <c r="I80" s="13"/>
    </row>
    <row r="81" spans="1:9" s="3" customFormat="1" x14ac:dyDescent="0.25">
      <c r="A81" s="130"/>
      <c r="B81" s="57"/>
      <c r="C81" s="127"/>
      <c r="D81" s="128"/>
      <c r="E81" s="129"/>
      <c r="F81" s="75"/>
      <c r="G81" s="62"/>
      <c r="H81" s="131"/>
      <c r="I81" s="13"/>
    </row>
    <row r="82" spans="1:9" s="3" customFormat="1" x14ac:dyDescent="0.25">
      <c r="A82" s="130"/>
      <c r="B82" s="57"/>
      <c r="C82" s="127"/>
      <c r="D82" s="128"/>
      <c r="E82" s="129"/>
      <c r="F82" s="75"/>
      <c r="G82" s="62"/>
      <c r="H82" s="131"/>
      <c r="I82" s="13"/>
    </row>
    <row r="83" spans="1:9" s="3" customFormat="1" x14ac:dyDescent="0.25">
      <c r="A83" s="130"/>
      <c r="B83" s="57"/>
      <c r="C83" s="127"/>
      <c r="D83" s="128"/>
      <c r="E83" s="129"/>
      <c r="F83" s="75"/>
      <c r="G83" s="62"/>
      <c r="H83" s="131"/>
      <c r="I83" s="13"/>
    </row>
    <row r="84" spans="1:9" s="3" customFormat="1" x14ac:dyDescent="0.25">
      <c r="A84" s="130"/>
      <c r="B84" s="57"/>
      <c r="C84" s="127"/>
      <c r="D84" s="128"/>
      <c r="E84" s="129"/>
      <c r="F84" s="75"/>
      <c r="G84" s="62"/>
      <c r="H84" s="131"/>
      <c r="I84" s="13"/>
    </row>
    <row r="85" spans="1:9" s="3" customFormat="1" x14ac:dyDescent="0.25">
      <c r="A85" s="130"/>
      <c r="B85" s="57"/>
      <c r="C85" s="127"/>
      <c r="D85" s="128"/>
      <c r="E85" s="129"/>
      <c r="F85" s="75"/>
      <c r="G85" s="62"/>
      <c r="H85" s="31"/>
      <c r="I85" s="13"/>
    </row>
    <row r="86" spans="1:9" s="3" customFormat="1" x14ac:dyDescent="0.25">
      <c r="A86" s="130"/>
      <c r="B86" s="57"/>
      <c r="C86" s="127"/>
      <c r="D86" s="128"/>
      <c r="E86" s="129"/>
      <c r="F86" s="75"/>
      <c r="G86" s="62"/>
      <c r="H86" s="131"/>
      <c r="I86" s="13"/>
    </row>
    <row r="87" spans="1:9" s="3" customFormat="1" x14ac:dyDescent="0.25">
      <c r="A87" s="130"/>
      <c r="B87" s="57"/>
      <c r="C87" s="127"/>
      <c r="D87" s="128"/>
      <c r="E87" s="129"/>
      <c r="F87" s="75"/>
      <c r="G87" s="62"/>
      <c r="H87" s="131"/>
      <c r="I87" s="13"/>
    </row>
    <row r="88" spans="1:9" s="3" customFormat="1" x14ac:dyDescent="0.25">
      <c r="A88" s="130"/>
      <c r="B88" s="57"/>
      <c r="C88" s="127"/>
      <c r="D88" s="128"/>
      <c r="E88" s="129"/>
      <c r="F88" s="75"/>
      <c r="G88" s="62"/>
      <c r="H88" s="131"/>
      <c r="I88" s="13"/>
    </row>
    <row r="89" spans="1:9" s="3" customFormat="1" x14ac:dyDescent="0.25">
      <c r="A89" s="130"/>
      <c r="B89" s="57"/>
      <c r="C89" s="127"/>
      <c r="D89" s="128"/>
      <c r="E89" s="129"/>
      <c r="F89" s="75"/>
      <c r="G89" s="62"/>
      <c r="H89" s="131"/>
      <c r="I89" s="13"/>
    </row>
    <row r="90" spans="1:9" s="3" customFormat="1" x14ac:dyDescent="0.25">
      <c r="A90" s="130"/>
      <c r="B90" s="57"/>
      <c r="C90" s="127"/>
      <c r="D90" s="128"/>
      <c r="E90" s="129"/>
      <c r="F90" s="75"/>
      <c r="G90" s="62"/>
      <c r="H90" s="31"/>
      <c r="I90" s="13"/>
    </row>
    <row r="91" spans="1:9" s="3" customFormat="1" x14ac:dyDescent="0.25">
      <c r="A91" s="130"/>
      <c r="B91" s="57"/>
      <c r="C91" s="127"/>
      <c r="D91" s="128"/>
      <c r="E91" s="128"/>
      <c r="F91" s="75"/>
      <c r="G91" s="62"/>
      <c r="H91" s="131"/>
      <c r="I91" s="13"/>
    </row>
    <row r="92" spans="1:9" s="3" customFormat="1" x14ac:dyDescent="0.25">
      <c r="A92" s="130"/>
      <c r="B92" s="57"/>
      <c r="C92" s="127"/>
      <c r="D92" s="128"/>
      <c r="E92" s="128"/>
      <c r="F92" s="75"/>
      <c r="G92" s="62"/>
      <c r="H92" s="131"/>
      <c r="I92" s="13"/>
    </row>
    <row r="93" spans="1:9" s="3" customFormat="1" x14ac:dyDescent="0.25">
      <c r="A93" s="130"/>
      <c r="B93" s="57"/>
      <c r="C93" s="127"/>
      <c r="D93" s="128"/>
      <c r="E93" s="128"/>
      <c r="F93" s="75"/>
      <c r="G93" s="62"/>
      <c r="H93" s="131"/>
      <c r="I93" s="13"/>
    </row>
    <row r="94" spans="1:9" s="3" customFormat="1" x14ac:dyDescent="0.25">
      <c r="A94" s="130"/>
      <c r="B94" s="57"/>
      <c r="C94" s="127"/>
      <c r="D94" s="128"/>
      <c r="E94" s="128"/>
      <c r="F94" s="75"/>
      <c r="G94" s="62"/>
      <c r="H94" s="131"/>
      <c r="I94" s="13"/>
    </row>
    <row r="95" spans="1:9" s="3" customFormat="1" x14ac:dyDescent="0.25">
      <c r="A95" s="130"/>
      <c r="B95" s="57"/>
      <c r="C95" s="127"/>
      <c r="D95" s="128"/>
      <c r="E95" s="128"/>
      <c r="F95" s="75"/>
      <c r="G95" s="62"/>
      <c r="H95" s="131"/>
      <c r="I95" s="13"/>
    </row>
    <row r="96" spans="1:9" s="3" customFormat="1" x14ac:dyDescent="0.25">
      <c r="A96" s="130"/>
      <c r="B96" s="57"/>
      <c r="C96" s="127"/>
      <c r="D96" s="128"/>
      <c r="E96" s="128"/>
      <c r="F96" s="75"/>
      <c r="G96" s="62"/>
      <c r="H96" s="31"/>
      <c r="I96" s="13"/>
    </row>
    <row r="97" spans="1:9" s="3" customFormat="1" x14ac:dyDescent="0.25">
      <c r="A97" s="130"/>
      <c r="B97" s="57"/>
      <c r="C97" s="127"/>
      <c r="D97" s="128"/>
      <c r="E97" s="128"/>
      <c r="F97" s="75"/>
      <c r="G97" s="62"/>
      <c r="H97" s="131"/>
      <c r="I97" s="13"/>
    </row>
    <row r="98" spans="1:9" s="3" customFormat="1" x14ac:dyDescent="0.25">
      <c r="A98" s="130"/>
      <c r="B98" s="57"/>
      <c r="C98" s="127"/>
      <c r="D98" s="128"/>
      <c r="E98" s="128"/>
      <c r="F98" s="75"/>
      <c r="G98" s="62"/>
      <c r="H98" s="131"/>
      <c r="I98" s="13"/>
    </row>
    <row r="99" spans="1:9" s="3" customFormat="1" x14ac:dyDescent="0.25">
      <c r="A99" s="130"/>
      <c r="B99" s="57"/>
      <c r="C99" s="127"/>
      <c r="D99" s="128"/>
      <c r="E99" s="128"/>
      <c r="F99" s="75"/>
      <c r="G99" s="62"/>
      <c r="H99" s="131"/>
      <c r="I99" s="13"/>
    </row>
    <row r="100" spans="1:9" s="3" customFormat="1" x14ac:dyDescent="0.25">
      <c r="A100" s="130"/>
      <c r="B100" s="57"/>
      <c r="C100" s="127"/>
      <c r="D100" s="128"/>
      <c r="E100" s="128"/>
      <c r="F100" s="75"/>
      <c r="G100" s="62"/>
      <c r="H100" s="131"/>
      <c r="I100" s="13"/>
    </row>
    <row r="101" spans="1:9" s="3" customFormat="1" x14ac:dyDescent="0.25">
      <c r="A101" s="130"/>
      <c r="B101" s="57"/>
      <c r="C101" s="127"/>
      <c r="D101" s="128"/>
      <c r="E101" s="128"/>
      <c r="F101" s="75"/>
      <c r="G101" s="62"/>
      <c r="H101" s="131"/>
      <c r="I101" s="13"/>
    </row>
    <row r="102" spans="1:9" s="3" customFormat="1" x14ac:dyDescent="0.25">
      <c r="A102" s="130"/>
      <c r="B102" s="57"/>
      <c r="C102" s="127"/>
      <c r="D102" s="128"/>
      <c r="E102" s="128"/>
      <c r="F102" s="75"/>
      <c r="G102" s="62"/>
      <c r="H102" s="31"/>
      <c r="I102" s="13"/>
    </row>
    <row r="103" spans="1:9" s="3" customFormat="1" x14ac:dyDescent="0.25">
      <c r="A103" s="129"/>
      <c r="B103" s="57"/>
      <c r="C103" s="132"/>
      <c r="D103" s="116"/>
      <c r="E103" s="128"/>
      <c r="F103" s="75"/>
      <c r="G103" s="62"/>
      <c r="H103" s="131"/>
      <c r="I103" s="13"/>
    </row>
    <row r="104" spans="1:9" s="3" customFormat="1" x14ac:dyDescent="0.25">
      <c r="A104" s="129"/>
      <c r="B104" s="57"/>
      <c r="C104" s="132"/>
      <c r="D104" s="116"/>
      <c r="E104" s="128"/>
      <c r="F104" s="75"/>
      <c r="G104" s="62"/>
      <c r="H104" s="131"/>
      <c r="I104" s="13"/>
    </row>
    <row r="105" spans="1:9" s="3" customFormat="1" x14ac:dyDescent="0.25">
      <c r="A105" s="241"/>
      <c r="B105" s="242"/>
      <c r="C105" s="133"/>
      <c r="D105" s="116"/>
      <c r="E105" s="128"/>
      <c r="F105" s="75"/>
      <c r="G105" s="62"/>
      <c r="H105" s="131"/>
      <c r="I105" s="13"/>
    </row>
    <row r="106" spans="1:9" s="3" customFormat="1" x14ac:dyDescent="0.25">
      <c r="A106" s="241"/>
      <c r="B106" s="242"/>
      <c r="C106" s="133"/>
      <c r="D106" s="116"/>
      <c r="E106" s="128"/>
      <c r="F106" s="75"/>
      <c r="G106" s="62"/>
      <c r="H106" s="131"/>
      <c r="I106" s="13"/>
    </row>
    <row r="107" spans="1:9" s="3" customFormat="1" x14ac:dyDescent="0.25">
      <c r="A107" s="241"/>
      <c r="B107" s="242"/>
      <c r="C107" s="133"/>
      <c r="D107" s="116"/>
      <c r="E107" s="128"/>
      <c r="F107" s="75"/>
      <c r="G107" s="62"/>
      <c r="H107" s="131"/>
      <c r="I107" s="13"/>
    </row>
    <row r="108" spans="1:9" s="3" customFormat="1" x14ac:dyDescent="0.25">
      <c r="A108" s="241"/>
      <c r="B108" s="242"/>
      <c r="C108" s="134"/>
      <c r="D108" s="116"/>
      <c r="E108" s="128"/>
      <c r="F108" s="75"/>
      <c r="G108" s="62"/>
      <c r="H108" s="131"/>
      <c r="I108" s="13"/>
    </row>
    <row r="109" spans="1:9" s="3" customFormat="1" x14ac:dyDescent="0.25">
      <c r="A109" s="129"/>
      <c r="B109" s="57"/>
      <c r="C109" s="132"/>
      <c r="D109" s="116"/>
      <c r="E109" s="128"/>
      <c r="F109" s="75"/>
      <c r="G109" s="62"/>
      <c r="H109" s="131"/>
      <c r="I109" s="13"/>
    </row>
    <row r="110" spans="1:9" s="3" customFormat="1" x14ac:dyDescent="0.25">
      <c r="A110" s="129"/>
      <c r="B110" s="57"/>
      <c r="C110" s="132"/>
      <c r="D110" s="116"/>
      <c r="E110" s="128"/>
      <c r="F110" s="75"/>
      <c r="G110" s="62"/>
      <c r="H110" s="131"/>
      <c r="I110" s="13"/>
    </row>
    <row r="111" spans="1:9" s="3" customFormat="1" x14ac:dyDescent="0.25">
      <c r="A111" s="241"/>
      <c r="B111" s="242"/>
      <c r="C111" s="133"/>
      <c r="D111" s="116"/>
      <c r="E111" s="128"/>
      <c r="F111" s="75"/>
      <c r="G111" s="62"/>
      <c r="H111" s="131"/>
      <c r="I111" s="13"/>
    </row>
    <row r="112" spans="1:9" s="3" customFormat="1" x14ac:dyDescent="0.25">
      <c r="A112" s="241"/>
      <c r="B112" s="242"/>
      <c r="C112" s="133"/>
      <c r="D112" s="128"/>
      <c r="E112" s="128"/>
      <c r="F112" s="75"/>
      <c r="G112" s="62"/>
      <c r="H112" s="131"/>
      <c r="I112" s="13"/>
    </row>
    <row r="113" spans="1:14" s="3" customFormat="1" x14ac:dyDescent="0.25">
      <c r="A113" s="241"/>
      <c r="B113" s="242"/>
      <c r="C113" s="134"/>
      <c r="D113" s="128"/>
      <c r="E113" s="128"/>
      <c r="F113" s="75"/>
      <c r="G113" s="62"/>
      <c r="H113" s="131"/>
      <c r="I113" s="13"/>
    </row>
    <row r="114" spans="1:14" s="3" customFormat="1" x14ac:dyDescent="0.25">
      <c r="A114" s="241"/>
      <c r="B114" s="242"/>
      <c r="C114" s="133"/>
      <c r="D114" s="128"/>
      <c r="E114" s="128"/>
      <c r="F114" s="75"/>
      <c r="G114" s="62"/>
      <c r="H114" s="131"/>
      <c r="I114" s="13"/>
    </row>
    <row r="115" spans="1:14" s="3" customFormat="1" x14ac:dyDescent="0.25">
      <c r="A115" s="241"/>
      <c r="B115" s="242"/>
      <c r="C115" s="133"/>
      <c r="D115" s="135"/>
      <c r="E115" s="135"/>
      <c r="F115" s="75"/>
      <c r="G115" s="62"/>
      <c r="H115" s="131"/>
      <c r="I115" s="13"/>
    </row>
    <row r="116" spans="1:14" s="3" customFormat="1" x14ac:dyDescent="0.25">
      <c r="A116" s="241"/>
      <c r="B116" s="242"/>
      <c r="C116" s="133"/>
      <c r="D116" s="135"/>
      <c r="E116" s="135"/>
      <c r="F116" s="75"/>
      <c r="G116" s="62"/>
      <c r="H116" s="131"/>
      <c r="I116" s="13"/>
    </row>
    <row r="117" spans="1:14" s="3" customFormat="1" x14ac:dyDescent="0.25">
      <c r="A117" s="241"/>
      <c r="B117" s="242"/>
      <c r="C117" s="133"/>
      <c r="D117" s="135"/>
      <c r="E117" s="135"/>
      <c r="F117" s="75"/>
      <c r="G117" s="62"/>
      <c r="H117" s="131"/>
      <c r="I117" s="13"/>
    </row>
    <row r="118" spans="1:14" s="3" customFormat="1" x14ac:dyDescent="0.25">
      <c r="A118" s="241"/>
      <c r="B118" s="242"/>
      <c r="C118" s="134"/>
      <c r="D118" s="135"/>
      <c r="E118" s="135"/>
      <c r="F118" s="75"/>
      <c r="G118" s="62"/>
      <c r="H118" s="131"/>
      <c r="I118" s="13"/>
    </row>
    <row r="119" spans="1:14" s="3" customFormat="1" x14ac:dyDescent="0.25">
      <c r="A119" s="129"/>
      <c r="B119" s="57"/>
      <c r="C119" s="132"/>
      <c r="D119" s="116"/>
      <c r="E119" s="128"/>
      <c r="F119" s="75"/>
      <c r="G119" s="62"/>
      <c r="H119" s="131"/>
      <c r="I119" s="13"/>
    </row>
    <row r="120" spans="1:14" s="3" customFormat="1" x14ac:dyDescent="0.25">
      <c r="A120" s="129"/>
      <c r="B120" s="57"/>
      <c r="C120" s="132"/>
      <c r="D120" s="116"/>
      <c r="E120" s="128"/>
      <c r="F120" s="75"/>
      <c r="G120" s="62"/>
      <c r="H120" s="31"/>
      <c r="I120" s="13"/>
    </row>
    <row r="121" spans="1:14" s="3" customFormat="1" x14ac:dyDescent="0.25">
      <c r="A121" s="129"/>
      <c r="B121" s="57"/>
      <c r="C121" s="132"/>
      <c r="D121" s="116"/>
      <c r="E121" s="128"/>
      <c r="F121" s="75"/>
      <c r="G121" s="62"/>
      <c r="H121" s="131"/>
      <c r="I121" s="13"/>
    </row>
    <row r="122" spans="1:14" s="3" customFormat="1" ht="60" customHeight="1" x14ac:dyDescent="0.25">
      <c r="A122" s="129"/>
      <c r="B122" s="57"/>
      <c r="C122" s="132"/>
      <c r="D122" s="116"/>
      <c r="E122" s="128"/>
      <c r="F122" s="75"/>
      <c r="G122" s="62"/>
      <c r="H122" s="131"/>
      <c r="I122" s="13"/>
      <c r="N122" s="35"/>
    </row>
    <row r="123" spans="1:14" s="3" customFormat="1" ht="18" customHeight="1" x14ac:dyDescent="0.25">
      <c r="A123" s="241"/>
      <c r="B123" s="242"/>
      <c r="C123" s="133"/>
      <c r="D123" s="116"/>
      <c r="E123" s="128"/>
      <c r="F123" s="75"/>
      <c r="G123" s="62"/>
      <c r="H123" s="131"/>
      <c r="I123" s="13"/>
      <c r="N123" s="35"/>
    </row>
    <row r="124" spans="1:14" s="3" customFormat="1" ht="18" customHeight="1" x14ac:dyDescent="0.25">
      <c r="A124" s="241"/>
      <c r="B124" s="242"/>
      <c r="C124" s="133"/>
      <c r="D124" s="116"/>
      <c r="E124" s="128"/>
      <c r="F124" s="75"/>
      <c r="G124" s="62"/>
      <c r="H124" s="131"/>
      <c r="I124" s="13"/>
      <c r="N124" s="35"/>
    </row>
    <row r="125" spans="1:14" s="3" customFormat="1" ht="16.5" customHeight="1" x14ac:dyDescent="0.25">
      <c r="A125" s="241"/>
      <c r="B125" s="242"/>
      <c r="C125" s="133"/>
      <c r="D125" s="116"/>
      <c r="E125" s="128"/>
      <c r="F125" s="75"/>
      <c r="G125" s="62"/>
      <c r="H125" s="131"/>
      <c r="I125" s="13"/>
      <c r="N125" s="35"/>
    </row>
    <row r="126" spans="1:14" s="3" customFormat="1" ht="16.5" customHeight="1" x14ac:dyDescent="0.25">
      <c r="A126" s="241"/>
      <c r="B126" s="242"/>
      <c r="C126" s="134"/>
      <c r="D126" s="116"/>
      <c r="E126" s="128"/>
      <c r="F126" s="75"/>
      <c r="G126" s="62"/>
      <c r="H126" s="131"/>
      <c r="I126" s="13"/>
      <c r="N126" s="35"/>
    </row>
    <row r="127" spans="1:14" s="3" customFormat="1" x14ac:dyDescent="0.25">
      <c r="A127" s="129"/>
      <c r="B127" s="57"/>
      <c r="C127" s="132"/>
      <c r="D127" s="116"/>
      <c r="E127" s="128"/>
      <c r="F127" s="75"/>
      <c r="G127" s="62"/>
      <c r="H127" s="131"/>
      <c r="I127" s="13"/>
      <c r="N127" s="35"/>
    </row>
    <row r="128" spans="1:14" s="3" customFormat="1" x14ac:dyDescent="0.25">
      <c r="A128" s="129"/>
      <c r="B128" s="57"/>
      <c r="C128" s="132"/>
      <c r="D128" s="116"/>
      <c r="E128" s="128"/>
      <c r="F128" s="75"/>
      <c r="G128" s="62"/>
      <c r="H128" s="131"/>
      <c r="I128" s="13"/>
      <c r="N128" s="35"/>
    </row>
    <row r="129" spans="1:14" s="3" customFormat="1" x14ac:dyDescent="0.25">
      <c r="A129" s="241"/>
      <c r="B129" s="242"/>
      <c r="C129" s="133"/>
      <c r="D129" s="116"/>
      <c r="E129" s="128"/>
      <c r="F129" s="75"/>
      <c r="G129" s="62"/>
      <c r="H129" s="131"/>
      <c r="I129" s="13"/>
      <c r="N129" s="35"/>
    </row>
    <row r="130" spans="1:14" s="3" customFormat="1" x14ac:dyDescent="0.25">
      <c r="A130" s="241"/>
      <c r="B130" s="242"/>
      <c r="C130" s="133"/>
      <c r="D130" s="128"/>
      <c r="E130" s="128"/>
      <c r="F130" s="75"/>
      <c r="G130" s="62"/>
      <c r="H130" s="131"/>
      <c r="I130" s="13"/>
      <c r="N130" s="35"/>
    </row>
    <row r="131" spans="1:14" s="3" customFormat="1" x14ac:dyDescent="0.25">
      <c r="A131" s="241"/>
      <c r="B131" s="242"/>
      <c r="C131" s="134"/>
      <c r="D131" s="128"/>
      <c r="E131" s="128"/>
      <c r="F131" s="75"/>
      <c r="G131" s="62"/>
      <c r="H131" s="131"/>
      <c r="I131" s="13"/>
      <c r="N131" s="35"/>
    </row>
    <row r="132" spans="1:14" s="3" customFormat="1" x14ac:dyDescent="0.25">
      <c r="A132" s="241"/>
      <c r="B132" s="242"/>
      <c r="C132" s="133"/>
      <c r="D132" s="128"/>
      <c r="E132" s="128"/>
      <c r="F132" s="75"/>
      <c r="G132" s="62"/>
      <c r="H132" s="131"/>
      <c r="I132" s="13"/>
      <c r="N132" s="35"/>
    </row>
    <row r="133" spans="1:14" s="3" customFormat="1" x14ac:dyDescent="0.25">
      <c r="A133" s="241"/>
      <c r="B133" s="242"/>
      <c r="C133" s="133"/>
      <c r="D133" s="128"/>
      <c r="E133" s="128"/>
      <c r="F133" s="75"/>
      <c r="G133" s="62"/>
      <c r="H133" s="131"/>
      <c r="I133" s="13"/>
      <c r="N133" s="35"/>
    </row>
    <row r="134" spans="1:14" s="3" customFormat="1" x14ac:dyDescent="0.25">
      <c r="A134" s="241"/>
      <c r="B134" s="242"/>
      <c r="C134" s="133"/>
      <c r="D134" s="128"/>
      <c r="E134" s="128"/>
      <c r="F134" s="75"/>
      <c r="G134" s="62"/>
      <c r="H134" s="131"/>
      <c r="I134" s="13"/>
      <c r="N134" s="35"/>
    </row>
    <row r="135" spans="1:14" s="3" customFormat="1" x14ac:dyDescent="0.25">
      <c r="A135" s="241"/>
      <c r="B135" s="242"/>
      <c r="C135" s="133"/>
      <c r="D135" s="128"/>
      <c r="E135" s="128"/>
      <c r="F135" s="75"/>
      <c r="G135" s="62"/>
      <c r="H135" s="131"/>
      <c r="I135" s="13"/>
      <c r="N135" s="35"/>
    </row>
    <row r="136" spans="1:14" s="3" customFormat="1" x14ac:dyDescent="0.25">
      <c r="A136" s="241"/>
      <c r="B136" s="242"/>
      <c r="C136" s="134"/>
      <c r="D136" s="128"/>
      <c r="E136" s="128"/>
      <c r="F136" s="75"/>
      <c r="G136" s="62"/>
      <c r="H136" s="131"/>
      <c r="I136" s="13"/>
      <c r="N136" s="35"/>
    </row>
    <row r="137" spans="1:14" s="3" customFormat="1" x14ac:dyDescent="0.25">
      <c r="A137" s="129"/>
      <c r="B137" s="57"/>
      <c r="C137" s="132"/>
      <c r="D137" s="116"/>
      <c r="E137" s="128"/>
      <c r="F137" s="75"/>
      <c r="G137" s="62"/>
      <c r="H137" s="131"/>
      <c r="I137" s="13"/>
      <c r="N137" s="35"/>
    </row>
    <row r="138" spans="1:14" s="3" customFormat="1" x14ac:dyDescent="0.25">
      <c r="A138" s="129"/>
      <c r="B138" s="57"/>
      <c r="C138" s="132"/>
      <c r="D138" s="116"/>
      <c r="E138" s="128"/>
      <c r="F138" s="75"/>
      <c r="G138" s="62"/>
      <c r="H138" s="31"/>
      <c r="I138" s="13"/>
      <c r="N138" s="35"/>
    </row>
    <row r="139" spans="1:14" s="3" customFormat="1" x14ac:dyDescent="0.25">
      <c r="A139" s="57"/>
      <c r="B139" s="57"/>
      <c r="C139" s="127"/>
      <c r="D139" s="128"/>
      <c r="E139" s="128"/>
      <c r="F139" s="75"/>
      <c r="G139" s="62"/>
      <c r="H139" s="31"/>
      <c r="I139" s="13"/>
      <c r="N139" s="35"/>
    </row>
    <row r="140" spans="1:14" s="3" customFormat="1" x14ac:dyDescent="0.25">
      <c r="A140" s="57"/>
      <c r="B140" s="57"/>
      <c r="C140" s="127"/>
      <c r="D140" s="128"/>
      <c r="E140" s="128"/>
      <c r="F140" s="75"/>
      <c r="G140" s="62"/>
      <c r="H140" s="31"/>
      <c r="I140" s="13"/>
      <c r="N140" s="35"/>
    </row>
    <row r="141" spans="1:14" s="3" customFormat="1" x14ac:dyDescent="0.25">
      <c r="A141" s="57"/>
      <c r="B141" s="57"/>
      <c r="C141" s="127"/>
      <c r="D141" s="128"/>
      <c r="E141" s="128"/>
      <c r="F141" s="75"/>
      <c r="G141" s="62"/>
      <c r="H141" s="31"/>
      <c r="I141" s="13"/>
      <c r="N141" s="35"/>
    </row>
    <row r="142" spans="1:14" s="3" customFormat="1" x14ac:dyDescent="0.25">
      <c r="A142" s="57"/>
      <c r="B142" s="57"/>
      <c r="C142" s="127"/>
      <c r="D142" s="128"/>
      <c r="E142" s="128"/>
      <c r="F142" s="75"/>
      <c r="G142" s="62"/>
      <c r="H142" s="31"/>
      <c r="I142" s="13"/>
    </row>
    <row r="143" spans="1:14" s="3" customFormat="1" x14ac:dyDescent="0.25">
      <c r="A143" s="57"/>
      <c r="B143" s="57"/>
      <c r="C143" s="127"/>
      <c r="D143" s="128"/>
      <c r="E143" s="128"/>
      <c r="F143" s="75"/>
      <c r="G143" s="62"/>
      <c r="H143" s="31"/>
      <c r="I143" s="13"/>
    </row>
    <row r="144" spans="1:14" s="3" customFormat="1" x14ac:dyDescent="0.25">
      <c r="A144" s="57"/>
      <c r="B144" s="57"/>
      <c r="C144" s="136"/>
      <c r="D144" s="128"/>
      <c r="E144" s="128"/>
      <c r="F144" s="75"/>
      <c r="G144" s="62"/>
      <c r="H144" s="31"/>
      <c r="I144" s="13"/>
    </row>
    <row r="145" spans="1:9" s="3" customFormat="1" x14ac:dyDescent="0.25">
      <c r="A145" s="242"/>
      <c r="B145" s="242"/>
      <c r="C145" s="127"/>
      <c r="D145" s="128"/>
      <c r="E145" s="128"/>
      <c r="F145" s="75"/>
      <c r="G145" s="62"/>
      <c r="H145" s="31"/>
      <c r="I145" s="13"/>
    </row>
    <row r="146" spans="1:9" s="3" customFormat="1" x14ac:dyDescent="0.25">
      <c r="A146" s="242"/>
      <c r="B146" s="242"/>
      <c r="C146" s="137"/>
      <c r="D146" s="128"/>
      <c r="E146" s="128"/>
      <c r="F146" s="75"/>
      <c r="G146" s="62"/>
      <c r="H146" s="31"/>
      <c r="I146" s="13"/>
    </row>
    <row r="147" spans="1:9" s="3" customFormat="1" x14ac:dyDescent="0.25">
      <c r="A147" s="242"/>
      <c r="B147" s="242"/>
      <c r="C147" s="136"/>
      <c r="D147" s="128"/>
      <c r="E147" s="128"/>
      <c r="F147" s="75"/>
      <c r="G147" s="62"/>
      <c r="H147" s="31"/>
      <c r="I147" s="13"/>
    </row>
    <row r="148" spans="1:9" s="3" customFormat="1" x14ac:dyDescent="0.25">
      <c r="A148" s="242"/>
      <c r="B148" s="242"/>
      <c r="C148" s="137"/>
      <c r="D148" s="128"/>
      <c r="E148" s="128"/>
      <c r="F148" s="75"/>
      <c r="G148" s="62"/>
      <c r="H148" s="31"/>
      <c r="I148" s="13"/>
    </row>
    <row r="149" spans="1:9" s="3" customFormat="1" x14ac:dyDescent="0.25">
      <c r="A149" s="242"/>
      <c r="B149" s="242"/>
      <c r="C149" s="136"/>
      <c r="D149" s="128"/>
      <c r="E149" s="128"/>
      <c r="F149" s="75"/>
      <c r="G149" s="62"/>
      <c r="H149" s="31"/>
      <c r="I149" s="13"/>
    </row>
    <row r="150" spans="1:9" s="3" customFormat="1" x14ac:dyDescent="0.25">
      <c r="A150" s="242"/>
      <c r="B150" s="242"/>
      <c r="C150" s="137"/>
      <c r="D150" s="128"/>
      <c r="E150" s="128"/>
      <c r="F150" s="75"/>
      <c r="G150" s="62"/>
      <c r="H150" s="31"/>
      <c r="I150" s="13"/>
    </row>
    <row r="151" spans="1:9" s="3" customFormat="1" x14ac:dyDescent="0.25">
      <c r="A151" s="242"/>
      <c r="B151" s="242"/>
      <c r="C151" s="136"/>
      <c r="D151" s="128"/>
      <c r="E151" s="128"/>
      <c r="F151" s="75"/>
      <c r="G151" s="62"/>
      <c r="H151" s="31"/>
      <c r="I151" s="13"/>
    </row>
    <row r="152" spans="1:9" s="3" customFormat="1" x14ac:dyDescent="0.25">
      <c r="A152" s="242"/>
      <c r="B152" s="242"/>
      <c r="C152" s="137"/>
      <c r="D152" s="128"/>
      <c r="E152" s="128"/>
      <c r="F152" s="75"/>
      <c r="G152" s="62"/>
      <c r="H152" s="31"/>
      <c r="I152" s="13"/>
    </row>
    <row r="153" spans="1:9" s="3" customFormat="1" x14ac:dyDescent="0.25">
      <c r="A153" s="242"/>
      <c r="B153" s="242"/>
      <c r="C153" s="136"/>
      <c r="D153" s="128"/>
      <c r="E153" s="128"/>
      <c r="F153" s="75"/>
      <c r="G153" s="62"/>
      <c r="H153" s="31"/>
      <c r="I153" s="13"/>
    </row>
    <row r="154" spans="1:9" s="3" customFormat="1" x14ac:dyDescent="0.25">
      <c r="A154" s="57"/>
      <c r="B154" s="57"/>
      <c r="C154" s="127"/>
      <c r="D154" s="128"/>
      <c r="E154" s="128"/>
      <c r="F154" s="75"/>
      <c r="G154" s="62"/>
      <c r="H154" s="31"/>
      <c r="I154" s="13"/>
    </row>
    <row r="155" spans="1:9" s="3" customFormat="1" x14ac:dyDescent="0.25">
      <c r="A155" s="57"/>
      <c r="B155" s="57"/>
      <c r="C155" s="127"/>
      <c r="D155" s="128"/>
      <c r="E155" s="128"/>
      <c r="F155" s="75"/>
      <c r="G155" s="62"/>
      <c r="H155" s="31"/>
      <c r="I155" s="13"/>
    </row>
    <row r="156" spans="1:9" s="3" customFormat="1" x14ac:dyDescent="0.25">
      <c r="A156" s="57"/>
      <c r="B156" s="57"/>
      <c r="C156" s="127"/>
      <c r="D156" s="128"/>
      <c r="E156" s="128"/>
      <c r="F156" s="75"/>
      <c r="G156" s="62"/>
      <c r="H156" s="31"/>
      <c r="I156" s="13"/>
    </row>
    <row r="157" spans="1:9" x14ac:dyDescent="0.25">
      <c r="A157" s="170"/>
      <c r="B157" s="26"/>
      <c r="C157" s="15"/>
      <c r="D157" s="14"/>
      <c r="E157" s="14"/>
      <c r="F157" s="65"/>
      <c r="G157" s="52"/>
      <c r="H157" s="11"/>
      <c r="I157" s="13"/>
    </row>
    <row r="158" spans="1:9" x14ac:dyDescent="0.25">
      <c r="A158" s="171"/>
      <c r="B158" s="49"/>
      <c r="C158" s="50"/>
      <c r="D158" s="50"/>
      <c r="E158" s="51"/>
      <c r="F158" s="50"/>
      <c r="G158" s="52"/>
    </row>
    <row r="159" spans="1:9" x14ac:dyDescent="0.25">
      <c r="A159" s="228"/>
      <c r="B159" s="228"/>
      <c r="C159" s="228"/>
      <c r="D159" s="228"/>
      <c r="E159" s="228"/>
      <c r="F159" s="228"/>
      <c r="G159" s="228"/>
      <c r="H159" s="5"/>
      <c r="I159" s="5"/>
    </row>
    <row r="160" spans="1:9" x14ac:dyDescent="0.25">
      <c r="A160" s="54"/>
      <c r="B160" s="54"/>
      <c r="C160" s="53"/>
      <c r="D160" s="53"/>
      <c r="E160" s="168"/>
      <c r="F160" s="56"/>
      <c r="G160" s="56"/>
      <c r="H160" s="5"/>
      <c r="I160" s="5"/>
    </row>
    <row r="161" spans="1:9" x14ac:dyDescent="0.25">
      <c r="A161" s="57"/>
      <c r="B161" s="57"/>
      <c r="C161" s="58"/>
      <c r="D161" s="59"/>
      <c r="E161" s="169"/>
      <c r="F161" s="61"/>
      <c r="G161" s="62"/>
      <c r="H161" s="5"/>
      <c r="I161" s="5"/>
    </row>
    <row r="162" spans="1:9" x14ac:dyDescent="0.25">
      <c r="A162" s="57"/>
      <c r="B162" s="57"/>
      <c r="C162" s="58"/>
      <c r="D162" s="59"/>
      <c r="E162" s="169"/>
      <c r="F162" s="61"/>
      <c r="G162" s="62"/>
      <c r="H162" s="5"/>
      <c r="I162" s="5"/>
    </row>
    <row r="163" spans="1:9" x14ac:dyDescent="0.25">
      <c r="A163" s="57"/>
      <c r="B163" s="57"/>
      <c r="C163" s="58"/>
      <c r="D163" s="59"/>
      <c r="E163" s="169"/>
      <c r="F163" s="61"/>
      <c r="G163" s="62"/>
      <c r="H163" s="5"/>
      <c r="I163" s="5"/>
    </row>
    <row r="164" spans="1:9" x14ac:dyDescent="0.25">
      <c r="A164" s="57"/>
      <c r="B164" s="57"/>
      <c r="C164" s="58"/>
      <c r="D164" s="59"/>
      <c r="E164" s="169"/>
      <c r="F164" s="61"/>
      <c r="G164" s="62"/>
      <c r="H164" s="5"/>
      <c r="I164" s="5"/>
    </row>
    <row r="165" spans="1:9" x14ac:dyDescent="0.25">
      <c r="A165" s="57"/>
      <c r="B165" s="57"/>
      <c r="C165" s="58"/>
      <c r="D165" s="59"/>
      <c r="E165" s="169"/>
      <c r="F165" s="61"/>
      <c r="G165" s="62"/>
      <c r="H165" s="5"/>
      <c r="I165" s="5"/>
    </row>
    <row r="166" spans="1:9" x14ac:dyDescent="0.25">
      <c r="A166" s="57"/>
      <c r="B166" s="57"/>
      <c r="C166" s="58"/>
      <c r="D166" s="59"/>
      <c r="E166" s="169"/>
      <c r="F166" s="61"/>
      <c r="G166" s="62"/>
      <c r="H166" s="5"/>
      <c r="I166" s="5"/>
    </row>
    <row r="167" spans="1:9" x14ac:dyDescent="0.25">
      <c r="A167" s="57"/>
      <c r="B167" s="57"/>
      <c r="C167" s="58"/>
      <c r="D167" s="59"/>
      <c r="E167" s="169"/>
      <c r="F167" s="61"/>
      <c r="G167" s="62"/>
      <c r="H167" s="5"/>
      <c r="I167" s="5"/>
    </row>
    <row r="168" spans="1:9" x14ac:dyDescent="0.25">
      <c r="A168" s="57"/>
      <c r="B168" s="57"/>
      <c r="C168" s="58"/>
      <c r="D168" s="59"/>
      <c r="E168" s="169"/>
      <c r="F168" s="61"/>
      <c r="G168" s="62"/>
      <c r="H168" s="5"/>
      <c r="I168" s="5"/>
    </row>
    <row r="169" spans="1:9" x14ac:dyDescent="0.25">
      <c r="A169" s="57"/>
      <c r="B169" s="57"/>
      <c r="C169" s="58"/>
      <c r="D169" s="59"/>
      <c r="E169" s="169"/>
      <c r="F169" s="61"/>
      <c r="G169" s="62"/>
      <c r="H169" s="5"/>
      <c r="I169" s="5"/>
    </row>
    <row r="170" spans="1:9" x14ac:dyDescent="0.25">
      <c r="A170" s="57"/>
      <c r="B170" s="57"/>
      <c r="C170" s="58"/>
      <c r="D170" s="59"/>
      <c r="E170" s="169"/>
      <c r="F170" s="61"/>
      <c r="G170" s="62"/>
      <c r="H170" s="5"/>
      <c r="I170" s="5"/>
    </row>
    <row r="171" spans="1:9" x14ac:dyDescent="0.25">
      <c r="A171" s="57"/>
      <c r="B171" s="57"/>
      <c r="C171" s="58"/>
      <c r="D171" s="59"/>
      <c r="E171" s="169"/>
      <c r="F171" s="61"/>
      <c r="G171" s="62"/>
      <c r="H171" s="5"/>
      <c r="I171" s="5"/>
    </row>
    <row r="172" spans="1:9" x14ac:dyDescent="0.25">
      <c r="A172" s="57"/>
      <c r="B172" s="57"/>
      <c r="C172" s="58"/>
      <c r="D172" s="59"/>
      <c r="E172" s="169"/>
      <c r="F172" s="61"/>
      <c r="G172" s="62"/>
      <c r="H172" s="5"/>
      <c r="I172" s="5"/>
    </row>
    <row r="173" spans="1:9" x14ac:dyDescent="0.25">
      <c r="A173" s="57"/>
      <c r="B173" s="57"/>
      <c r="C173" s="58"/>
      <c r="D173" s="59"/>
      <c r="E173" s="169"/>
      <c r="F173" s="61"/>
      <c r="G173" s="62"/>
      <c r="H173" s="5"/>
      <c r="I173" s="5"/>
    </row>
    <row r="174" spans="1:9" x14ac:dyDescent="0.25">
      <c r="A174" s="57"/>
      <c r="B174" s="57"/>
      <c r="C174" s="58"/>
      <c r="D174" s="59"/>
      <c r="E174" s="169"/>
      <c r="F174" s="61"/>
      <c r="G174" s="62"/>
      <c r="H174" s="11"/>
      <c r="I174" s="5"/>
    </row>
    <row r="175" spans="1:9" x14ac:dyDescent="0.25">
      <c r="A175" s="57"/>
      <c r="B175" s="63"/>
      <c r="C175" s="58"/>
      <c r="D175" s="59"/>
      <c r="E175" s="169"/>
      <c r="F175" s="61"/>
      <c r="G175" s="62"/>
      <c r="H175" s="31"/>
      <c r="I175" s="13"/>
    </row>
    <row r="176" spans="1:9" x14ac:dyDescent="0.25">
      <c r="A176" s="27"/>
      <c r="C176" s="5"/>
      <c r="F176" s="65"/>
      <c r="G176" s="52"/>
      <c r="H176" s="5"/>
      <c r="I176" s="5"/>
    </row>
    <row r="177" spans="1:7" x14ac:dyDescent="0.25">
      <c r="A177" s="171"/>
      <c r="B177" s="49"/>
      <c r="C177" s="50"/>
      <c r="D177" s="50"/>
      <c r="E177" s="51"/>
      <c r="F177" s="50"/>
      <c r="G177" s="52"/>
    </row>
  </sheetData>
  <mergeCells count="23">
    <mergeCell ref="A132:A136"/>
    <mergeCell ref="B132:B136"/>
    <mergeCell ref="A152:A153"/>
    <mergeCell ref="B152:B153"/>
    <mergeCell ref="A159:G159"/>
    <mergeCell ref="A145:A147"/>
    <mergeCell ref="B145:B147"/>
    <mergeCell ref="A148:A149"/>
    <mergeCell ref="B148:B149"/>
    <mergeCell ref="A150:A151"/>
    <mergeCell ref="B150:B151"/>
    <mergeCell ref="A114:A118"/>
    <mergeCell ref="B114:B118"/>
    <mergeCell ref="A123:A126"/>
    <mergeCell ref="B123:B126"/>
    <mergeCell ref="A129:A131"/>
    <mergeCell ref="B129:B131"/>
    <mergeCell ref="A1:G1"/>
    <mergeCell ref="A3:G3"/>
    <mergeCell ref="A105:A108"/>
    <mergeCell ref="B105:B108"/>
    <mergeCell ref="A111:A113"/>
    <mergeCell ref="B111:B11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7E97-791C-443D-8886-A10391C1733E}">
  <dimension ref="A1:N178"/>
  <sheetViews>
    <sheetView zoomScale="70" zoomScaleNormal="70" workbookViewId="0">
      <selection activeCell="G98" sqref="G98"/>
    </sheetView>
  </sheetViews>
  <sheetFormatPr defaultColWidth="9.140625" defaultRowHeight="15" x14ac:dyDescent="0.25"/>
  <cols>
    <col min="1" max="1" width="50.7109375" style="172" customWidth="1"/>
    <col min="2" max="2" width="10.7109375" style="27" customWidth="1"/>
    <col min="3" max="3" width="80.7109375" style="6" customWidth="1"/>
    <col min="4" max="5" width="15.7109375" style="5" customWidth="1"/>
    <col min="6" max="6" width="20.7109375" style="7" customWidth="1"/>
    <col min="7" max="7" width="20.7109375" style="5" customWidth="1"/>
    <col min="8" max="8" width="20.7109375" style="8" customWidth="1"/>
    <col min="9" max="9" width="20.7109375" style="2" customWidth="1"/>
    <col min="10" max="16384" width="9.140625" style="2"/>
  </cols>
  <sheetData>
    <row r="1" spans="1:8" ht="30" customHeight="1" x14ac:dyDescent="0.25">
      <c r="A1" s="232" t="s">
        <v>390</v>
      </c>
      <c r="B1" s="232"/>
      <c r="C1" s="232"/>
      <c r="D1" s="232"/>
      <c r="E1" s="232"/>
      <c r="F1" s="232"/>
      <c r="G1" s="232"/>
    </row>
    <row r="2" spans="1:8" ht="15.75" thickBot="1" x14ac:dyDescent="0.3">
      <c r="A2" s="17"/>
      <c r="B2" s="17"/>
      <c r="C2" s="1"/>
      <c r="D2" s="1"/>
      <c r="E2" s="9"/>
      <c r="F2" s="1"/>
      <c r="G2" s="1"/>
    </row>
    <row r="3" spans="1:8" ht="30" customHeight="1" x14ac:dyDescent="0.25">
      <c r="A3" s="238" t="s">
        <v>388</v>
      </c>
      <c r="B3" s="239"/>
      <c r="C3" s="239"/>
      <c r="D3" s="239"/>
      <c r="E3" s="239"/>
      <c r="F3" s="239"/>
      <c r="G3" s="240"/>
    </row>
    <row r="4" spans="1:8" ht="43.5" thickBot="1" x14ac:dyDescent="0.3">
      <c r="A4" s="223" t="s">
        <v>1</v>
      </c>
      <c r="B4" s="224" t="s">
        <v>2</v>
      </c>
      <c r="C4" s="138" t="s">
        <v>245</v>
      </c>
      <c r="D4" s="138" t="s">
        <v>4</v>
      </c>
      <c r="E4" s="138" t="s">
        <v>5</v>
      </c>
      <c r="F4" s="209" t="s">
        <v>398</v>
      </c>
      <c r="G4" s="139" t="s">
        <v>6</v>
      </c>
    </row>
    <row r="5" spans="1:8" ht="30" x14ac:dyDescent="0.25">
      <c r="A5" s="77" t="s">
        <v>246</v>
      </c>
      <c r="B5" s="78" t="s">
        <v>347</v>
      </c>
      <c r="C5" s="176" t="s">
        <v>247</v>
      </c>
      <c r="D5" s="101" t="s">
        <v>204</v>
      </c>
      <c r="E5" s="101">
        <v>1</v>
      </c>
      <c r="F5" s="79"/>
      <c r="G5" s="95">
        <f>ROUND((E5*F5),2)</f>
        <v>0</v>
      </c>
    </row>
    <row r="6" spans="1:8" ht="30" x14ac:dyDescent="0.25">
      <c r="A6" s="145" t="s">
        <v>246</v>
      </c>
      <c r="B6" s="173" t="s">
        <v>348</v>
      </c>
      <c r="C6" s="177" t="s">
        <v>248</v>
      </c>
      <c r="D6" s="102" t="s">
        <v>204</v>
      </c>
      <c r="E6" s="102">
        <v>1</v>
      </c>
      <c r="F6" s="80"/>
      <c r="G6" s="182">
        <f t="shared" ref="G6:G69" si="0">ROUND((E6*F6),2)</f>
        <v>0</v>
      </c>
    </row>
    <row r="7" spans="1:8" ht="30" x14ac:dyDescent="0.25">
      <c r="A7" s="145" t="s">
        <v>246</v>
      </c>
      <c r="B7" s="173" t="s">
        <v>349</v>
      </c>
      <c r="C7" s="177" t="s">
        <v>249</v>
      </c>
      <c r="D7" s="102" t="s">
        <v>204</v>
      </c>
      <c r="E7" s="102">
        <v>1</v>
      </c>
      <c r="F7" s="80"/>
      <c r="G7" s="182">
        <f t="shared" si="0"/>
        <v>0</v>
      </c>
    </row>
    <row r="8" spans="1:8" ht="30" x14ac:dyDescent="0.25">
      <c r="A8" s="145" t="s">
        <v>246</v>
      </c>
      <c r="B8" s="173" t="s">
        <v>350</v>
      </c>
      <c r="C8" s="177" t="s">
        <v>250</v>
      </c>
      <c r="D8" s="102" t="s">
        <v>204</v>
      </c>
      <c r="E8" s="102">
        <v>3</v>
      </c>
      <c r="F8" s="80"/>
      <c r="G8" s="182">
        <f t="shared" si="0"/>
        <v>0</v>
      </c>
    </row>
    <row r="9" spans="1:8" ht="30" x14ac:dyDescent="0.25">
      <c r="A9" s="145" t="s">
        <v>246</v>
      </c>
      <c r="B9" s="173" t="s">
        <v>351</v>
      </c>
      <c r="C9" s="177" t="s">
        <v>251</v>
      </c>
      <c r="D9" s="102" t="s">
        <v>204</v>
      </c>
      <c r="E9" s="102">
        <v>2</v>
      </c>
      <c r="F9" s="80"/>
      <c r="G9" s="182">
        <f t="shared" si="0"/>
        <v>0</v>
      </c>
    </row>
    <row r="10" spans="1:8" ht="30" x14ac:dyDescent="0.25">
      <c r="A10" s="145" t="s">
        <v>246</v>
      </c>
      <c r="B10" s="173" t="s">
        <v>352</v>
      </c>
      <c r="C10" s="177" t="s">
        <v>252</v>
      </c>
      <c r="D10" s="102" t="s">
        <v>204</v>
      </c>
      <c r="E10" s="102">
        <v>2</v>
      </c>
      <c r="F10" s="80"/>
      <c r="G10" s="182">
        <f t="shared" si="0"/>
        <v>0</v>
      </c>
    </row>
    <row r="11" spans="1:8" ht="30" x14ac:dyDescent="0.25">
      <c r="A11" s="145" t="s">
        <v>246</v>
      </c>
      <c r="B11" s="173" t="s">
        <v>353</v>
      </c>
      <c r="C11" s="178" t="s">
        <v>253</v>
      </c>
      <c r="D11" s="102" t="s">
        <v>204</v>
      </c>
      <c r="E11" s="102">
        <v>4</v>
      </c>
      <c r="F11" s="80"/>
      <c r="G11" s="182">
        <f t="shared" si="0"/>
        <v>0</v>
      </c>
    </row>
    <row r="12" spans="1:8" ht="30" x14ac:dyDescent="0.25">
      <c r="A12" s="145" t="s">
        <v>246</v>
      </c>
      <c r="B12" s="173" t="s">
        <v>354</v>
      </c>
      <c r="C12" s="177" t="s">
        <v>254</v>
      </c>
      <c r="D12" s="181" t="s">
        <v>204</v>
      </c>
      <c r="E12" s="102">
        <v>6</v>
      </c>
      <c r="F12" s="80"/>
      <c r="G12" s="182">
        <f t="shared" si="0"/>
        <v>0</v>
      </c>
      <c r="H12" s="11"/>
    </row>
    <row r="13" spans="1:8" ht="30" x14ac:dyDescent="0.25">
      <c r="A13" s="145" t="s">
        <v>246</v>
      </c>
      <c r="B13" s="173" t="s">
        <v>355</v>
      </c>
      <c r="C13" s="177" t="s">
        <v>255</v>
      </c>
      <c r="D13" s="102" t="s">
        <v>256</v>
      </c>
      <c r="E13" s="102">
        <v>5</v>
      </c>
      <c r="F13" s="81"/>
      <c r="G13" s="182">
        <f t="shared" si="0"/>
        <v>0</v>
      </c>
      <c r="H13" s="11"/>
    </row>
    <row r="14" spans="1:8" ht="30" x14ac:dyDescent="0.25">
      <c r="A14" s="145" t="s">
        <v>246</v>
      </c>
      <c r="B14" s="173" t="s">
        <v>356</v>
      </c>
      <c r="C14" s="177" t="s">
        <v>257</v>
      </c>
      <c r="D14" s="102" t="s">
        <v>256</v>
      </c>
      <c r="E14" s="102">
        <v>3</v>
      </c>
      <c r="F14" s="81"/>
      <c r="G14" s="182">
        <f t="shared" si="0"/>
        <v>0</v>
      </c>
      <c r="H14" s="11"/>
    </row>
    <row r="15" spans="1:8" ht="30" x14ac:dyDescent="0.25">
      <c r="A15" s="145" t="s">
        <v>246</v>
      </c>
      <c r="B15" s="173" t="s">
        <v>357</v>
      </c>
      <c r="C15" s="177" t="s">
        <v>258</v>
      </c>
      <c r="D15" s="102" t="s">
        <v>259</v>
      </c>
      <c r="E15" s="102">
        <v>3</v>
      </c>
      <c r="F15" s="81"/>
      <c r="G15" s="182">
        <f t="shared" si="0"/>
        <v>0</v>
      </c>
      <c r="H15" s="11"/>
    </row>
    <row r="16" spans="1:8" ht="30" x14ac:dyDescent="0.25">
      <c r="A16" s="145" t="s">
        <v>246</v>
      </c>
      <c r="B16" s="173" t="s">
        <v>358</v>
      </c>
      <c r="C16" s="177" t="s">
        <v>260</v>
      </c>
      <c r="D16" s="102" t="s">
        <v>259</v>
      </c>
      <c r="E16" s="102">
        <v>2</v>
      </c>
      <c r="F16" s="81"/>
      <c r="G16" s="182">
        <f t="shared" si="0"/>
        <v>0</v>
      </c>
      <c r="H16" s="11"/>
    </row>
    <row r="17" spans="1:9" ht="30" x14ac:dyDescent="0.25">
      <c r="A17" s="145" t="s">
        <v>246</v>
      </c>
      <c r="B17" s="173" t="s">
        <v>359</v>
      </c>
      <c r="C17" s="178" t="s">
        <v>261</v>
      </c>
      <c r="D17" s="102" t="s">
        <v>259</v>
      </c>
      <c r="E17" s="102">
        <v>6</v>
      </c>
      <c r="F17" s="81"/>
      <c r="G17" s="182">
        <f t="shared" si="0"/>
        <v>0</v>
      </c>
      <c r="H17" s="11"/>
    </row>
    <row r="18" spans="1:9" ht="30" x14ac:dyDescent="0.25">
      <c r="A18" s="145" t="s">
        <v>246</v>
      </c>
      <c r="B18" s="173" t="s">
        <v>360</v>
      </c>
      <c r="C18" s="177" t="s">
        <v>262</v>
      </c>
      <c r="D18" s="102" t="s">
        <v>259</v>
      </c>
      <c r="E18" s="102">
        <v>1</v>
      </c>
      <c r="F18" s="81"/>
      <c r="G18" s="182">
        <f t="shared" si="0"/>
        <v>0</v>
      </c>
      <c r="H18" s="11"/>
    </row>
    <row r="19" spans="1:9" ht="30" x14ac:dyDescent="0.25">
      <c r="A19" s="145" t="s">
        <v>246</v>
      </c>
      <c r="B19" s="173" t="s">
        <v>361</v>
      </c>
      <c r="C19" s="177" t="s">
        <v>263</v>
      </c>
      <c r="D19" s="102" t="s">
        <v>259</v>
      </c>
      <c r="E19" s="102">
        <v>1</v>
      </c>
      <c r="F19" s="81"/>
      <c r="G19" s="182">
        <f t="shared" si="0"/>
        <v>0</v>
      </c>
      <c r="H19" s="11"/>
    </row>
    <row r="20" spans="1:9" ht="30" x14ac:dyDescent="0.25">
      <c r="A20" s="145" t="s">
        <v>246</v>
      </c>
      <c r="B20" s="173" t="s">
        <v>362</v>
      </c>
      <c r="C20" s="177" t="s">
        <v>264</v>
      </c>
      <c r="D20" s="102" t="s">
        <v>259</v>
      </c>
      <c r="E20" s="102">
        <v>2</v>
      </c>
      <c r="F20" s="81"/>
      <c r="G20" s="182">
        <f t="shared" si="0"/>
        <v>0</v>
      </c>
      <c r="H20" s="11"/>
    </row>
    <row r="21" spans="1:9" ht="30" x14ac:dyDescent="0.25">
      <c r="A21" s="145" t="s">
        <v>246</v>
      </c>
      <c r="B21" s="173" t="s">
        <v>363</v>
      </c>
      <c r="C21" s="177" t="s">
        <v>265</v>
      </c>
      <c r="D21" s="102" t="s">
        <v>259</v>
      </c>
      <c r="E21" s="102">
        <v>1</v>
      </c>
      <c r="F21" s="81"/>
      <c r="G21" s="182">
        <f t="shared" si="0"/>
        <v>0</v>
      </c>
      <c r="H21" s="11"/>
    </row>
    <row r="22" spans="1:9" ht="30" x14ac:dyDescent="0.25">
      <c r="A22" s="145" t="s">
        <v>246</v>
      </c>
      <c r="B22" s="173" t="s">
        <v>364</v>
      </c>
      <c r="C22" s="177" t="s">
        <v>266</v>
      </c>
      <c r="D22" s="102" t="s">
        <v>259</v>
      </c>
      <c r="E22" s="102">
        <v>7</v>
      </c>
      <c r="F22" s="81"/>
      <c r="G22" s="182">
        <f t="shared" si="0"/>
        <v>0</v>
      </c>
      <c r="H22" s="11"/>
    </row>
    <row r="23" spans="1:9" ht="30" x14ac:dyDescent="0.25">
      <c r="A23" s="145" t="s">
        <v>246</v>
      </c>
      <c r="B23" s="173" t="s">
        <v>365</v>
      </c>
      <c r="C23" s="177" t="s">
        <v>267</v>
      </c>
      <c r="D23" s="102" t="s">
        <v>105</v>
      </c>
      <c r="E23" s="102">
        <v>132</v>
      </c>
      <c r="F23" s="81"/>
      <c r="G23" s="182">
        <f t="shared" si="0"/>
        <v>0</v>
      </c>
      <c r="H23" s="11"/>
    </row>
    <row r="24" spans="1:9" ht="30" x14ac:dyDescent="0.25">
      <c r="A24" s="145" t="s">
        <v>246</v>
      </c>
      <c r="B24" s="173" t="s">
        <v>366</v>
      </c>
      <c r="C24" s="177" t="s">
        <v>268</v>
      </c>
      <c r="D24" s="102" t="s">
        <v>105</v>
      </c>
      <c r="E24" s="102">
        <v>135</v>
      </c>
      <c r="F24" s="81"/>
      <c r="G24" s="182">
        <f t="shared" si="0"/>
        <v>0</v>
      </c>
      <c r="H24" s="11"/>
    </row>
    <row r="25" spans="1:9" ht="30" x14ac:dyDescent="0.25">
      <c r="A25" s="145" t="s">
        <v>246</v>
      </c>
      <c r="B25" s="173" t="s">
        <v>421</v>
      </c>
      <c r="C25" s="177" t="s">
        <v>269</v>
      </c>
      <c r="D25" s="102" t="s">
        <v>105</v>
      </c>
      <c r="E25" s="102">
        <v>76</v>
      </c>
      <c r="F25" s="81"/>
      <c r="G25" s="182">
        <f t="shared" si="0"/>
        <v>0</v>
      </c>
      <c r="H25" s="11"/>
    </row>
    <row r="26" spans="1:9" ht="30" x14ac:dyDescent="0.25">
      <c r="A26" s="145" t="s">
        <v>246</v>
      </c>
      <c r="B26" s="173" t="s">
        <v>422</v>
      </c>
      <c r="C26" s="177" t="s">
        <v>270</v>
      </c>
      <c r="D26" s="102" t="s">
        <v>105</v>
      </c>
      <c r="E26" s="102">
        <v>173</v>
      </c>
      <c r="F26" s="81"/>
      <c r="G26" s="182">
        <f t="shared" si="0"/>
        <v>0</v>
      </c>
      <c r="H26" s="11"/>
    </row>
    <row r="27" spans="1:9" ht="30" x14ac:dyDescent="0.25">
      <c r="A27" s="145" t="s">
        <v>246</v>
      </c>
      <c r="B27" s="173" t="s">
        <v>423</v>
      </c>
      <c r="C27" s="177" t="s">
        <v>271</v>
      </c>
      <c r="D27" s="102" t="s">
        <v>105</v>
      </c>
      <c r="E27" s="102">
        <v>124</v>
      </c>
      <c r="F27" s="81"/>
      <c r="G27" s="182">
        <f t="shared" si="0"/>
        <v>0</v>
      </c>
    </row>
    <row r="28" spans="1:9" ht="30" x14ac:dyDescent="0.25">
      <c r="A28" s="145" t="s">
        <v>246</v>
      </c>
      <c r="B28" s="173" t="s">
        <v>424</v>
      </c>
      <c r="C28" s="177" t="s">
        <v>272</v>
      </c>
      <c r="D28" s="102" t="s">
        <v>259</v>
      </c>
      <c r="E28" s="102">
        <v>5</v>
      </c>
      <c r="F28" s="81"/>
      <c r="G28" s="182">
        <f t="shared" si="0"/>
        <v>0</v>
      </c>
      <c r="H28" s="11"/>
    </row>
    <row r="29" spans="1:9" ht="30.75" thickBot="1" x14ac:dyDescent="0.3">
      <c r="A29" s="145" t="s">
        <v>246</v>
      </c>
      <c r="B29" s="173" t="s">
        <v>425</v>
      </c>
      <c r="C29" s="177" t="s">
        <v>273</v>
      </c>
      <c r="D29" s="102" t="s">
        <v>259</v>
      </c>
      <c r="E29" s="102">
        <v>1</v>
      </c>
      <c r="F29" s="81"/>
      <c r="G29" s="182">
        <f t="shared" si="0"/>
        <v>0</v>
      </c>
      <c r="H29" s="11"/>
    </row>
    <row r="30" spans="1:9" ht="30.75" thickBot="1" x14ac:dyDescent="0.3">
      <c r="A30" s="146" t="s">
        <v>246</v>
      </c>
      <c r="B30" s="174" t="s">
        <v>426</v>
      </c>
      <c r="C30" s="179" t="s">
        <v>274</v>
      </c>
      <c r="D30" s="103" t="s">
        <v>105</v>
      </c>
      <c r="E30" s="103">
        <v>234</v>
      </c>
      <c r="F30" s="82"/>
      <c r="G30" s="225">
        <f t="shared" si="0"/>
        <v>0</v>
      </c>
      <c r="H30" s="28" t="s">
        <v>345</v>
      </c>
      <c r="I30" s="12">
        <f>ROUND(SUM(G5:G30),2)</f>
        <v>0</v>
      </c>
    </row>
    <row r="31" spans="1:9" s="3" customFormat="1" ht="30.75" thickBot="1" x14ac:dyDescent="0.3">
      <c r="A31" s="77" t="s">
        <v>275</v>
      </c>
      <c r="B31" s="68" t="s">
        <v>367</v>
      </c>
      <c r="C31" s="176" t="s">
        <v>276</v>
      </c>
      <c r="D31" s="101" t="s">
        <v>105</v>
      </c>
      <c r="E31" s="101">
        <v>8</v>
      </c>
      <c r="F31" s="83"/>
      <c r="G31" s="95">
        <f t="shared" si="0"/>
        <v>0</v>
      </c>
      <c r="H31" s="4"/>
    </row>
    <row r="32" spans="1:9" s="3" customFormat="1" ht="30.75" thickBot="1" x14ac:dyDescent="0.3">
      <c r="A32" s="146" t="s">
        <v>275</v>
      </c>
      <c r="B32" s="174" t="s">
        <v>368</v>
      </c>
      <c r="C32" s="179" t="s">
        <v>274</v>
      </c>
      <c r="D32" s="103" t="s">
        <v>105</v>
      </c>
      <c r="E32" s="103">
        <v>2</v>
      </c>
      <c r="F32" s="84"/>
      <c r="G32" s="225">
        <f t="shared" si="0"/>
        <v>0</v>
      </c>
      <c r="H32" s="28" t="s">
        <v>346</v>
      </c>
      <c r="I32" s="12">
        <f>ROUND(SUM(G31:G32),2)</f>
        <v>0</v>
      </c>
    </row>
    <row r="33" spans="1:9" s="3" customFormat="1" ht="30" x14ac:dyDescent="0.25">
      <c r="A33" s="77" t="s">
        <v>277</v>
      </c>
      <c r="B33" s="68" t="s">
        <v>427</v>
      </c>
      <c r="C33" s="176" t="s">
        <v>278</v>
      </c>
      <c r="D33" s="101" t="s">
        <v>259</v>
      </c>
      <c r="E33" s="101">
        <v>1</v>
      </c>
      <c r="F33" s="83"/>
      <c r="G33" s="95">
        <f t="shared" si="0"/>
        <v>0</v>
      </c>
      <c r="H33" s="4"/>
    </row>
    <row r="34" spans="1:9" s="3" customFormat="1" ht="30" x14ac:dyDescent="0.25">
      <c r="A34" s="145" t="s">
        <v>277</v>
      </c>
      <c r="B34" s="70" t="s">
        <v>428</v>
      </c>
      <c r="C34" s="180" t="s">
        <v>279</v>
      </c>
      <c r="D34" s="143" t="s">
        <v>259</v>
      </c>
      <c r="E34" s="143">
        <v>1</v>
      </c>
      <c r="F34" s="85"/>
      <c r="G34" s="182">
        <f t="shared" si="0"/>
        <v>0</v>
      </c>
      <c r="H34" s="4"/>
    </row>
    <row r="35" spans="1:9" s="3" customFormat="1" ht="30" x14ac:dyDescent="0.25">
      <c r="A35" s="145" t="s">
        <v>277</v>
      </c>
      <c r="B35" s="70" t="s">
        <v>429</v>
      </c>
      <c r="C35" s="180" t="s">
        <v>280</v>
      </c>
      <c r="D35" s="143" t="s">
        <v>259</v>
      </c>
      <c r="E35" s="143">
        <v>1</v>
      </c>
      <c r="F35" s="85"/>
      <c r="G35" s="182">
        <f t="shared" si="0"/>
        <v>0</v>
      </c>
      <c r="H35" s="4"/>
    </row>
    <row r="36" spans="1:9" s="3" customFormat="1" ht="30" x14ac:dyDescent="0.25">
      <c r="A36" s="145" t="s">
        <v>277</v>
      </c>
      <c r="B36" s="70" t="s">
        <v>430</v>
      </c>
      <c r="C36" s="180" t="s">
        <v>281</v>
      </c>
      <c r="D36" s="143" t="s">
        <v>256</v>
      </c>
      <c r="E36" s="143">
        <v>1</v>
      </c>
      <c r="F36" s="85"/>
      <c r="G36" s="182">
        <f t="shared" si="0"/>
        <v>0</v>
      </c>
      <c r="H36" s="4"/>
    </row>
    <row r="37" spans="1:9" s="3" customFormat="1" ht="30" x14ac:dyDescent="0.25">
      <c r="A37" s="145" t="s">
        <v>277</v>
      </c>
      <c r="B37" s="70" t="s">
        <v>431</v>
      </c>
      <c r="C37" s="180" t="s">
        <v>282</v>
      </c>
      <c r="D37" s="143" t="s">
        <v>256</v>
      </c>
      <c r="E37" s="143">
        <v>1</v>
      </c>
      <c r="F37" s="85"/>
      <c r="G37" s="182">
        <f t="shared" si="0"/>
        <v>0</v>
      </c>
      <c r="H37" s="4"/>
    </row>
    <row r="38" spans="1:9" s="3" customFormat="1" ht="30" x14ac:dyDescent="0.25">
      <c r="A38" s="145" t="s">
        <v>277</v>
      </c>
      <c r="B38" s="70" t="s">
        <v>432</v>
      </c>
      <c r="C38" s="177" t="s">
        <v>283</v>
      </c>
      <c r="D38" s="102" t="s">
        <v>105</v>
      </c>
      <c r="E38" s="102">
        <v>95</v>
      </c>
      <c r="F38" s="86"/>
      <c r="G38" s="182">
        <f t="shared" si="0"/>
        <v>0</v>
      </c>
      <c r="H38" s="31"/>
      <c r="I38" s="13"/>
    </row>
    <row r="39" spans="1:9" s="3" customFormat="1" ht="30.75" thickBot="1" x14ac:dyDescent="0.3">
      <c r="A39" s="145" t="s">
        <v>277</v>
      </c>
      <c r="B39" s="70" t="s">
        <v>433</v>
      </c>
      <c r="C39" s="177" t="s">
        <v>284</v>
      </c>
      <c r="D39" s="102" t="s">
        <v>105</v>
      </c>
      <c r="E39" s="102">
        <v>95</v>
      </c>
      <c r="F39" s="86"/>
      <c r="G39" s="182">
        <f t="shared" si="0"/>
        <v>0</v>
      </c>
      <c r="H39" s="31"/>
      <c r="I39" s="13"/>
    </row>
    <row r="40" spans="1:9" s="3" customFormat="1" ht="30.75" thickBot="1" x14ac:dyDescent="0.3">
      <c r="A40" s="146" t="s">
        <v>277</v>
      </c>
      <c r="B40" s="147" t="s">
        <v>434</v>
      </c>
      <c r="C40" s="179" t="s">
        <v>285</v>
      </c>
      <c r="D40" s="103" t="s">
        <v>259</v>
      </c>
      <c r="E40" s="103">
        <v>1</v>
      </c>
      <c r="F40" s="84"/>
      <c r="G40" s="225">
        <f t="shared" si="0"/>
        <v>0</v>
      </c>
      <c r="H40" s="28" t="s">
        <v>493</v>
      </c>
      <c r="I40" s="12">
        <f>ROUND(SUM(G33:G40),2)</f>
        <v>0</v>
      </c>
    </row>
    <row r="41" spans="1:9" s="3" customFormat="1" x14ac:dyDescent="0.25">
      <c r="A41" s="77" t="s">
        <v>286</v>
      </c>
      <c r="B41" s="68" t="s">
        <v>435</v>
      </c>
      <c r="C41" s="176" t="s">
        <v>287</v>
      </c>
      <c r="D41" s="101" t="s">
        <v>259</v>
      </c>
      <c r="E41" s="101">
        <v>1</v>
      </c>
      <c r="F41" s="79"/>
      <c r="G41" s="95">
        <f t="shared" si="0"/>
        <v>0</v>
      </c>
      <c r="H41" s="35"/>
    </row>
    <row r="42" spans="1:9" s="3" customFormat="1" ht="30" x14ac:dyDescent="0.25">
      <c r="A42" s="145" t="s">
        <v>286</v>
      </c>
      <c r="B42" s="142" t="s">
        <v>436</v>
      </c>
      <c r="C42" s="180" t="s">
        <v>288</v>
      </c>
      <c r="D42" s="143" t="s">
        <v>259</v>
      </c>
      <c r="E42" s="143">
        <v>1</v>
      </c>
      <c r="F42" s="91"/>
      <c r="G42" s="182">
        <f t="shared" si="0"/>
        <v>0</v>
      </c>
      <c r="H42" s="35"/>
    </row>
    <row r="43" spans="1:9" s="3" customFormat="1" ht="15.75" customHeight="1" x14ac:dyDescent="0.25">
      <c r="A43" s="145" t="s">
        <v>286</v>
      </c>
      <c r="B43" s="142" t="s">
        <v>437</v>
      </c>
      <c r="C43" s="180" t="s">
        <v>289</v>
      </c>
      <c r="D43" s="143" t="s">
        <v>259</v>
      </c>
      <c r="E43" s="143">
        <v>1</v>
      </c>
      <c r="F43" s="91"/>
      <c r="G43" s="182">
        <f t="shared" si="0"/>
        <v>0</v>
      </c>
      <c r="H43" s="35"/>
    </row>
    <row r="44" spans="1:9" s="3" customFormat="1" x14ac:dyDescent="0.25">
      <c r="A44" s="145" t="s">
        <v>286</v>
      </c>
      <c r="B44" s="142" t="s">
        <v>438</v>
      </c>
      <c r="C44" s="180" t="s">
        <v>290</v>
      </c>
      <c r="D44" s="143" t="s">
        <v>259</v>
      </c>
      <c r="E44" s="143">
        <v>1</v>
      </c>
      <c r="F44" s="91"/>
      <c r="G44" s="182">
        <f t="shared" si="0"/>
        <v>0</v>
      </c>
      <c r="H44" s="35"/>
    </row>
    <row r="45" spans="1:9" s="3" customFormat="1" x14ac:dyDescent="0.25">
      <c r="A45" s="145" t="s">
        <v>286</v>
      </c>
      <c r="B45" s="142" t="s">
        <v>439</v>
      </c>
      <c r="C45" s="180" t="s">
        <v>291</v>
      </c>
      <c r="D45" s="143" t="s">
        <v>259</v>
      </c>
      <c r="E45" s="143">
        <v>1</v>
      </c>
      <c r="F45" s="91"/>
      <c r="G45" s="182">
        <f t="shared" si="0"/>
        <v>0</v>
      </c>
      <c r="H45" s="31"/>
      <c r="I45" s="13"/>
    </row>
    <row r="46" spans="1:9" s="3" customFormat="1" x14ac:dyDescent="0.25">
      <c r="A46" s="145" t="s">
        <v>286</v>
      </c>
      <c r="B46" s="142" t="s">
        <v>440</v>
      </c>
      <c r="C46" s="180" t="s">
        <v>292</v>
      </c>
      <c r="D46" s="143" t="s">
        <v>259</v>
      </c>
      <c r="E46" s="143">
        <v>1</v>
      </c>
      <c r="F46" s="91"/>
      <c r="G46" s="182">
        <f t="shared" si="0"/>
        <v>0</v>
      </c>
      <c r="H46" s="35"/>
    </row>
    <row r="47" spans="1:9" s="3" customFormat="1" ht="45" x14ac:dyDescent="0.25">
      <c r="A47" s="145" t="s">
        <v>286</v>
      </c>
      <c r="B47" s="142" t="s">
        <v>441</v>
      </c>
      <c r="C47" s="180" t="s">
        <v>232</v>
      </c>
      <c r="D47" s="143" t="s">
        <v>259</v>
      </c>
      <c r="E47" s="143">
        <v>1</v>
      </c>
      <c r="F47" s="91"/>
      <c r="G47" s="182">
        <f t="shared" si="0"/>
        <v>0</v>
      </c>
      <c r="H47" s="35"/>
    </row>
    <row r="48" spans="1:9" s="3" customFormat="1" x14ac:dyDescent="0.25">
      <c r="A48" s="145" t="s">
        <v>286</v>
      </c>
      <c r="B48" s="142" t="s">
        <v>442</v>
      </c>
      <c r="C48" s="180" t="s">
        <v>293</v>
      </c>
      <c r="D48" s="143" t="s">
        <v>294</v>
      </c>
      <c r="E48" s="143">
        <v>8</v>
      </c>
      <c r="F48" s="91"/>
      <c r="G48" s="182">
        <f t="shared" si="0"/>
        <v>0</v>
      </c>
      <c r="H48" s="35"/>
    </row>
    <row r="49" spans="1:9" s="3" customFormat="1" x14ac:dyDescent="0.25">
      <c r="A49" s="145" t="s">
        <v>286</v>
      </c>
      <c r="B49" s="142" t="s">
        <v>443</v>
      </c>
      <c r="C49" s="180" t="s">
        <v>295</v>
      </c>
      <c r="D49" s="143" t="s">
        <v>105</v>
      </c>
      <c r="E49" s="143">
        <v>124</v>
      </c>
      <c r="F49" s="91"/>
      <c r="G49" s="182">
        <f t="shared" si="0"/>
        <v>0</v>
      </c>
      <c r="H49" s="35"/>
    </row>
    <row r="50" spans="1:9" s="3" customFormat="1" x14ac:dyDescent="0.25">
      <c r="A50" s="145" t="s">
        <v>286</v>
      </c>
      <c r="B50" s="142" t="s">
        <v>444</v>
      </c>
      <c r="C50" s="180" t="s">
        <v>296</v>
      </c>
      <c r="D50" s="143" t="s">
        <v>105</v>
      </c>
      <c r="E50" s="143">
        <v>110</v>
      </c>
      <c r="F50" s="91"/>
      <c r="G50" s="182">
        <f t="shared" si="0"/>
        <v>0</v>
      </c>
      <c r="H50" s="35"/>
    </row>
    <row r="51" spans="1:9" s="3" customFormat="1" x14ac:dyDescent="0.25">
      <c r="A51" s="145" t="s">
        <v>286</v>
      </c>
      <c r="B51" s="142" t="s">
        <v>445</v>
      </c>
      <c r="C51" s="180" t="s">
        <v>297</v>
      </c>
      <c r="D51" s="143" t="s">
        <v>105</v>
      </c>
      <c r="E51" s="143">
        <v>124</v>
      </c>
      <c r="F51" s="91"/>
      <c r="G51" s="182">
        <f t="shared" si="0"/>
        <v>0</v>
      </c>
      <c r="H51" s="35"/>
    </row>
    <row r="52" spans="1:9" s="3" customFormat="1" x14ac:dyDescent="0.25">
      <c r="A52" s="145" t="s">
        <v>286</v>
      </c>
      <c r="B52" s="142" t="s">
        <v>446</v>
      </c>
      <c r="C52" s="180" t="s">
        <v>298</v>
      </c>
      <c r="D52" s="143" t="s">
        <v>105</v>
      </c>
      <c r="E52" s="143">
        <v>124</v>
      </c>
      <c r="F52" s="91"/>
      <c r="G52" s="182">
        <f t="shared" si="0"/>
        <v>0</v>
      </c>
      <c r="H52" s="35"/>
    </row>
    <row r="53" spans="1:9" s="3" customFormat="1" x14ac:dyDescent="0.25">
      <c r="A53" s="145" t="s">
        <v>286</v>
      </c>
      <c r="B53" s="142" t="s">
        <v>447</v>
      </c>
      <c r="C53" s="180" t="s">
        <v>299</v>
      </c>
      <c r="D53" s="143" t="s">
        <v>105</v>
      </c>
      <c r="E53" s="143">
        <v>234</v>
      </c>
      <c r="F53" s="91"/>
      <c r="G53" s="182">
        <f t="shared" si="0"/>
        <v>0</v>
      </c>
      <c r="H53" s="35"/>
    </row>
    <row r="54" spans="1:9" s="3" customFormat="1" x14ac:dyDescent="0.25">
      <c r="A54" s="145" t="s">
        <v>286</v>
      </c>
      <c r="B54" s="142" t="s">
        <v>448</v>
      </c>
      <c r="C54" s="180" t="s">
        <v>300</v>
      </c>
      <c r="D54" s="143" t="s">
        <v>259</v>
      </c>
      <c r="E54" s="143">
        <v>1</v>
      </c>
      <c r="F54" s="91"/>
      <c r="G54" s="182">
        <f t="shared" si="0"/>
        <v>0</v>
      </c>
      <c r="H54" s="31"/>
      <c r="I54" s="13"/>
    </row>
    <row r="55" spans="1:9" s="3" customFormat="1" x14ac:dyDescent="0.25">
      <c r="A55" s="145" t="s">
        <v>286</v>
      </c>
      <c r="B55" s="142" t="s">
        <v>449</v>
      </c>
      <c r="C55" s="180" t="s">
        <v>301</v>
      </c>
      <c r="D55" s="143" t="s">
        <v>259</v>
      </c>
      <c r="E55" s="143">
        <v>4</v>
      </c>
      <c r="F55" s="91"/>
      <c r="G55" s="182">
        <f t="shared" si="0"/>
        <v>0</v>
      </c>
      <c r="H55" s="35"/>
    </row>
    <row r="56" spans="1:9" s="3" customFormat="1" x14ac:dyDescent="0.25">
      <c r="A56" s="145" t="s">
        <v>286</v>
      </c>
      <c r="B56" s="142" t="s">
        <v>450</v>
      </c>
      <c r="C56" s="180" t="s">
        <v>302</v>
      </c>
      <c r="D56" s="143" t="s">
        <v>259</v>
      </c>
      <c r="E56" s="143">
        <v>7</v>
      </c>
      <c r="F56" s="91"/>
      <c r="G56" s="182">
        <f t="shared" si="0"/>
        <v>0</v>
      </c>
      <c r="H56" s="35"/>
    </row>
    <row r="57" spans="1:9" s="3" customFormat="1" x14ac:dyDescent="0.25">
      <c r="A57" s="145" t="s">
        <v>286</v>
      </c>
      <c r="B57" s="142" t="s">
        <v>451</v>
      </c>
      <c r="C57" s="180" t="s">
        <v>303</v>
      </c>
      <c r="D57" s="143" t="s">
        <v>259</v>
      </c>
      <c r="E57" s="143">
        <v>11</v>
      </c>
      <c r="F57" s="91"/>
      <c r="G57" s="182">
        <f t="shared" si="0"/>
        <v>0</v>
      </c>
      <c r="H57" s="35"/>
    </row>
    <row r="58" spans="1:9" s="3" customFormat="1" x14ac:dyDescent="0.25">
      <c r="A58" s="145" t="s">
        <v>286</v>
      </c>
      <c r="B58" s="142" t="s">
        <v>452</v>
      </c>
      <c r="C58" s="180" t="s">
        <v>304</v>
      </c>
      <c r="D58" s="143" t="s">
        <v>259</v>
      </c>
      <c r="E58" s="143">
        <v>6</v>
      </c>
      <c r="F58" s="91"/>
      <c r="G58" s="182">
        <f t="shared" si="0"/>
        <v>0</v>
      </c>
      <c r="H58" s="35"/>
    </row>
    <row r="59" spans="1:9" s="3" customFormat="1" x14ac:dyDescent="0.25">
      <c r="A59" s="145" t="s">
        <v>286</v>
      </c>
      <c r="B59" s="142" t="s">
        <v>453</v>
      </c>
      <c r="C59" s="180" t="s">
        <v>305</v>
      </c>
      <c r="D59" s="143" t="s">
        <v>256</v>
      </c>
      <c r="E59" s="143">
        <v>5</v>
      </c>
      <c r="F59" s="91"/>
      <c r="G59" s="182">
        <f t="shared" si="0"/>
        <v>0</v>
      </c>
      <c r="H59" s="35"/>
    </row>
    <row r="60" spans="1:9" s="3" customFormat="1" x14ac:dyDescent="0.25">
      <c r="A60" s="145" t="s">
        <v>286</v>
      </c>
      <c r="B60" s="142" t="s">
        <v>454</v>
      </c>
      <c r="C60" s="180" t="s">
        <v>306</v>
      </c>
      <c r="D60" s="143" t="s">
        <v>256</v>
      </c>
      <c r="E60" s="143">
        <v>5</v>
      </c>
      <c r="F60" s="91"/>
      <c r="G60" s="182">
        <f t="shared" si="0"/>
        <v>0</v>
      </c>
      <c r="H60" s="35"/>
    </row>
    <row r="61" spans="1:9" s="3" customFormat="1" x14ac:dyDescent="0.25">
      <c r="A61" s="145" t="s">
        <v>286</v>
      </c>
      <c r="B61" s="142" t="s">
        <v>455</v>
      </c>
      <c r="C61" s="180" t="s">
        <v>307</v>
      </c>
      <c r="D61" s="143" t="s">
        <v>256</v>
      </c>
      <c r="E61" s="143">
        <v>6</v>
      </c>
      <c r="F61" s="91"/>
      <c r="G61" s="182">
        <f t="shared" si="0"/>
        <v>0</v>
      </c>
      <c r="H61" s="35"/>
    </row>
    <row r="62" spans="1:9" s="3" customFormat="1" x14ac:dyDescent="0.25">
      <c r="A62" s="145" t="s">
        <v>286</v>
      </c>
      <c r="B62" s="142" t="s">
        <v>456</v>
      </c>
      <c r="C62" s="180" t="s">
        <v>308</v>
      </c>
      <c r="D62" s="143" t="s">
        <v>259</v>
      </c>
      <c r="E62" s="143">
        <v>3</v>
      </c>
      <c r="F62" s="91"/>
      <c r="G62" s="182">
        <f t="shared" si="0"/>
        <v>0</v>
      </c>
      <c r="H62" s="35"/>
    </row>
    <row r="63" spans="1:9" s="3" customFormat="1" x14ac:dyDescent="0.25">
      <c r="A63" s="145" t="s">
        <v>286</v>
      </c>
      <c r="B63" s="142" t="s">
        <v>457</v>
      </c>
      <c r="C63" s="180" t="s">
        <v>309</v>
      </c>
      <c r="D63" s="143" t="s">
        <v>105</v>
      </c>
      <c r="E63" s="143">
        <v>289</v>
      </c>
      <c r="F63" s="91"/>
      <c r="G63" s="182">
        <f t="shared" si="0"/>
        <v>0</v>
      </c>
      <c r="H63" s="31"/>
      <c r="I63" s="13"/>
    </row>
    <row r="64" spans="1:9" s="3" customFormat="1" x14ac:dyDescent="0.25">
      <c r="A64" s="145" t="s">
        <v>286</v>
      </c>
      <c r="B64" s="142" t="s">
        <v>458</v>
      </c>
      <c r="C64" s="180" t="s">
        <v>310</v>
      </c>
      <c r="D64" s="143" t="s">
        <v>105</v>
      </c>
      <c r="E64" s="143">
        <v>230</v>
      </c>
      <c r="F64" s="91"/>
      <c r="G64" s="182">
        <f t="shared" si="0"/>
        <v>0</v>
      </c>
      <c r="H64" s="35"/>
    </row>
    <row r="65" spans="1:9" s="3" customFormat="1" x14ac:dyDescent="0.25">
      <c r="A65" s="145" t="s">
        <v>286</v>
      </c>
      <c r="B65" s="142" t="s">
        <v>459</v>
      </c>
      <c r="C65" s="180" t="s">
        <v>311</v>
      </c>
      <c r="D65" s="143" t="s">
        <v>256</v>
      </c>
      <c r="E65" s="143">
        <v>3</v>
      </c>
      <c r="F65" s="91"/>
      <c r="G65" s="182">
        <f t="shared" si="0"/>
        <v>0</v>
      </c>
      <c r="H65" s="35"/>
    </row>
    <row r="66" spans="1:9" s="3" customFormat="1" x14ac:dyDescent="0.25">
      <c r="A66" s="145" t="s">
        <v>286</v>
      </c>
      <c r="B66" s="142" t="s">
        <v>460</v>
      </c>
      <c r="C66" s="180" t="s">
        <v>312</v>
      </c>
      <c r="D66" s="143" t="s">
        <v>256</v>
      </c>
      <c r="E66" s="143">
        <v>22</v>
      </c>
      <c r="F66" s="91"/>
      <c r="G66" s="182">
        <f t="shared" si="0"/>
        <v>0</v>
      </c>
      <c r="H66" s="35"/>
    </row>
    <row r="67" spans="1:9" s="3" customFormat="1" x14ac:dyDescent="0.25">
      <c r="A67" s="145" t="s">
        <v>286</v>
      </c>
      <c r="B67" s="142" t="s">
        <v>461</v>
      </c>
      <c r="C67" s="180" t="s">
        <v>313</v>
      </c>
      <c r="D67" s="143" t="s">
        <v>256</v>
      </c>
      <c r="E67" s="143">
        <v>4</v>
      </c>
      <c r="F67" s="91"/>
      <c r="G67" s="182">
        <f t="shared" si="0"/>
        <v>0</v>
      </c>
      <c r="H67" s="35"/>
    </row>
    <row r="68" spans="1:9" s="3" customFormat="1" x14ac:dyDescent="0.25">
      <c r="A68" s="145" t="s">
        <v>286</v>
      </c>
      <c r="B68" s="142" t="s">
        <v>462</v>
      </c>
      <c r="C68" s="180" t="s">
        <v>314</v>
      </c>
      <c r="D68" s="143" t="s">
        <v>256</v>
      </c>
      <c r="E68" s="143">
        <v>3</v>
      </c>
      <c r="F68" s="91"/>
      <c r="G68" s="182">
        <f t="shared" si="0"/>
        <v>0</v>
      </c>
      <c r="H68" s="35"/>
    </row>
    <row r="69" spans="1:9" s="3" customFormat="1" x14ac:dyDescent="0.25">
      <c r="A69" s="145" t="s">
        <v>286</v>
      </c>
      <c r="B69" s="142" t="s">
        <v>463</v>
      </c>
      <c r="C69" s="180" t="s">
        <v>227</v>
      </c>
      <c r="D69" s="143" t="s">
        <v>256</v>
      </c>
      <c r="E69" s="143">
        <v>32</v>
      </c>
      <c r="F69" s="91"/>
      <c r="G69" s="182">
        <f t="shared" si="0"/>
        <v>0</v>
      </c>
      <c r="H69" s="35"/>
      <c r="I69" s="13"/>
    </row>
    <row r="70" spans="1:9" s="3" customFormat="1" x14ac:dyDescent="0.25">
      <c r="A70" s="145" t="s">
        <v>286</v>
      </c>
      <c r="B70" s="142" t="s">
        <v>464</v>
      </c>
      <c r="C70" s="180" t="s">
        <v>315</v>
      </c>
      <c r="D70" s="143" t="s">
        <v>256</v>
      </c>
      <c r="E70" s="143">
        <v>5</v>
      </c>
      <c r="F70" s="91"/>
      <c r="G70" s="182">
        <f t="shared" ref="G70:G97" si="1">ROUND((E70*F70),2)</f>
        <v>0</v>
      </c>
      <c r="H70" s="35"/>
    </row>
    <row r="71" spans="1:9" s="3" customFormat="1" x14ac:dyDescent="0.25">
      <c r="A71" s="145" t="s">
        <v>286</v>
      </c>
      <c r="B71" s="142" t="s">
        <v>465</v>
      </c>
      <c r="C71" s="180" t="s">
        <v>316</v>
      </c>
      <c r="D71" s="143" t="s">
        <v>256</v>
      </c>
      <c r="E71" s="143">
        <v>1</v>
      </c>
      <c r="F71" s="91"/>
      <c r="G71" s="182">
        <f t="shared" si="1"/>
        <v>0</v>
      </c>
      <c r="H71" s="35"/>
    </row>
    <row r="72" spans="1:9" s="3" customFormat="1" x14ac:dyDescent="0.25">
      <c r="A72" s="145" t="s">
        <v>286</v>
      </c>
      <c r="B72" s="142" t="s">
        <v>466</v>
      </c>
      <c r="C72" s="180" t="s">
        <v>317</v>
      </c>
      <c r="D72" s="143" t="s">
        <v>259</v>
      </c>
      <c r="E72" s="143">
        <v>5</v>
      </c>
      <c r="F72" s="91"/>
      <c r="G72" s="182">
        <f t="shared" si="1"/>
        <v>0</v>
      </c>
      <c r="H72" s="31"/>
      <c r="I72" s="13"/>
    </row>
    <row r="73" spans="1:9" s="3" customFormat="1" x14ac:dyDescent="0.25">
      <c r="A73" s="145" t="s">
        <v>286</v>
      </c>
      <c r="B73" s="142" t="s">
        <v>467</v>
      </c>
      <c r="C73" s="180" t="s">
        <v>318</v>
      </c>
      <c r="D73" s="143" t="s">
        <v>259</v>
      </c>
      <c r="E73" s="143">
        <v>1</v>
      </c>
      <c r="F73" s="91"/>
      <c r="G73" s="182">
        <f t="shared" si="1"/>
        <v>0</v>
      </c>
      <c r="H73" s="35"/>
    </row>
    <row r="74" spans="1:9" s="3" customFormat="1" x14ac:dyDescent="0.25">
      <c r="A74" s="145" t="s">
        <v>286</v>
      </c>
      <c r="B74" s="142" t="s">
        <v>468</v>
      </c>
      <c r="C74" s="180" t="s">
        <v>319</v>
      </c>
      <c r="D74" s="143" t="s">
        <v>259</v>
      </c>
      <c r="E74" s="143">
        <v>7</v>
      </c>
      <c r="F74" s="91"/>
      <c r="G74" s="182">
        <f t="shared" si="1"/>
        <v>0</v>
      </c>
      <c r="H74" s="35"/>
    </row>
    <row r="75" spans="1:9" s="3" customFormat="1" x14ac:dyDescent="0.25">
      <c r="A75" s="145" t="s">
        <v>286</v>
      </c>
      <c r="B75" s="142" t="s">
        <v>469</v>
      </c>
      <c r="C75" s="177" t="s">
        <v>320</v>
      </c>
      <c r="D75" s="102" t="s">
        <v>259</v>
      </c>
      <c r="E75" s="102">
        <v>1</v>
      </c>
      <c r="F75" s="80"/>
      <c r="G75" s="182">
        <f t="shared" si="1"/>
        <v>0</v>
      </c>
      <c r="H75" s="35"/>
    </row>
    <row r="76" spans="1:9" s="3" customFormat="1" x14ac:dyDescent="0.25">
      <c r="A76" s="145" t="s">
        <v>286</v>
      </c>
      <c r="B76" s="142" t="s">
        <v>470</v>
      </c>
      <c r="C76" s="177" t="s">
        <v>321</v>
      </c>
      <c r="D76" s="102" t="s">
        <v>259</v>
      </c>
      <c r="E76" s="102">
        <v>11</v>
      </c>
      <c r="F76" s="80"/>
      <c r="G76" s="182">
        <f t="shared" si="1"/>
        <v>0</v>
      </c>
      <c r="H76" s="35"/>
    </row>
    <row r="77" spans="1:9" s="3" customFormat="1" ht="15.75" thickBot="1" x14ac:dyDescent="0.3">
      <c r="A77" s="145" t="s">
        <v>286</v>
      </c>
      <c r="B77" s="142" t="s">
        <v>471</v>
      </c>
      <c r="C77" s="177" t="s">
        <v>322</v>
      </c>
      <c r="D77" s="102" t="s">
        <v>259</v>
      </c>
      <c r="E77" s="102">
        <v>1</v>
      </c>
      <c r="F77" s="80"/>
      <c r="G77" s="182">
        <f t="shared" si="1"/>
        <v>0</v>
      </c>
      <c r="H77" s="35"/>
    </row>
    <row r="78" spans="1:9" s="3" customFormat="1" ht="29.25" thickBot="1" x14ac:dyDescent="0.3">
      <c r="A78" s="146" t="s">
        <v>286</v>
      </c>
      <c r="B78" s="183" t="s">
        <v>472</v>
      </c>
      <c r="C78" s="179" t="s">
        <v>323</v>
      </c>
      <c r="D78" s="103" t="s">
        <v>259</v>
      </c>
      <c r="E78" s="103">
        <v>2</v>
      </c>
      <c r="F78" s="82"/>
      <c r="G78" s="225">
        <f t="shared" si="1"/>
        <v>0</v>
      </c>
      <c r="H78" s="28" t="s">
        <v>494</v>
      </c>
      <c r="I78" s="12">
        <f>ROUND(SUM(G41:G78),2)</f>
        <v>0</v>
      </c>
    </row>
    <row r="79" spans="1:9" s="3" customFormat="1" x14ac:dyDescent="0.25">
      <c r="A79" s="77" t="s">
        <v>324</v>
      </c>
      <c r="B79" s="68" t="s">
        <v>473</v>
      </c>
      <c r="C79" s="176" t="s">
        <v>295</v>
      </c>
      <c r="D79" s="101" t="s">
        <v>105</v>
      </c>
      <c r="E79" s="101">
        <v>2</v>
      </c>
      <c r="F79" s="92"/>
      <c r="G79" s="95">
        <f t="shared" si="1"/>
        <v>0</v>
      </c>
      <c r="H79" s="35"/>
    </row>
    <row r="80" spans="1:9" s="3" customFormat="1" x14ac:dyDescent="0.25">
      <c r="A80" s="145" t="s">
        <v>324</v>
      </c>
      <c r="B80" s="70" t="s">
        <v>474</v>
      </c>
      <c r="C80" s="177" t="s">
        <v>297</v>
      </c>
      <c r="D80" s="102" t="s">
        <v>105</v>
      </c>
      <c r="E80" s="102">
        <v>2</v>
      </c>
      <c r="F80" s="93"/>
      <c r="G80" s="182">
        <f t="shared" si="1"/>
        <v>0</v>
      </c>
      <c r="H80" s="35"/>
    </row>
    <row r="81" spans="1:9" s="3" customFormat="1" x14ac:dyDescent="0.25">
      <c r="A81" s="145" t="s">
        <v>324</v>
      </c>
      <c r="B81" s="70" t="s">
        <v>475</v>
      </c>
      <c r="C81" s="177" t="s">
        <v>298</v>
      </c>
      <c r="D81" s="102" t="s">
        <v>105</v>
      </c>
      <c r="E81" s="102">
        <v>2</v>
      </c>
      <c r="F81" s="93"/>
      <c r="G81" s="182">
        <f t="shared" si="1"/>
        <v>0</v>
      </c>
      <c r="H81" s="31"/>
      <c r="I81" s="13"/>
    </row>
    <row r="82" spans="1:9" s="3" customFormat="1" x14ac:dyDescent="0.25">
      <c r="A82" s="145" t="s">
        <v>324</v>
      </c>
      <c r="B82" s="70" t="s">
        <v>476</v>
      </c>
      <c r="C82" s="177" t="s">
        <v>309</v>
      </c>
      <c r="D82" s="102" t="s">
        <v>105</v>
      </c>
      <c r="E82" s="102">
        <v>2</v>
      </c>
      <c r="F82" s="93"/>
      <c r="G82" s="182">
        <f t="shared" si="1"/>
        <v>0</v>
      </c>
      <c r="H82" s="104"/>
      <c r="I82" s="13"/>
    </row>
    <row r="83" spans="1:9" s="3" customFormat="1" x14ac:dyDescent="0.25">
      <c r="A83" s="145" t="s">
        <v>324</v>
      </c>
      <c r="B83" s="70" t="s">
        <v>477</v>
      </c>
      <c r="C83" s="177" t="s">
        <v>310</v>
      </c>
      <c r="D83" s="102" t="s">
        <v>105</v>
      </c>
      <c r="E83" s="102">
        <v>6</v>
      </c>
      <c r="F83" s="93"/>
      <c r="G83" s="182">
        <f t="shared" si="1"/>
        <v>0</v>
      </c>
      <c r="H83" s="104"/>
      <c r="I83" s="13"/>
    </row>
    <row r="84" spans="1:9" s="3" customFormat="1" ht="15.75" thickBot="1" x14ac:dyDescent="0.3">
      <c r="A84" s="145" t="s">
        <v>324</v>
      </c>
      <c r="B84" s="70" t="s">
        <v>478</v>
      </c>
      <c r="C84" s="177" t="s">
        <v>227</v>
      </c>
      <c r="D84" s="102" t="s">
        <v>259</v>
      </c>
      <c r="E84" s="102">
        <v>1</v>
      </c>
      <c r="F84" s="93"/>
      <c r="G84" s="182">
        <f t="shared" si="1"/>
        <v>0</v>
      </c>
      <c r="H84" s="104"/>
      <c r="I84" s="13"/>
    </row>
    <row r="85" spans="1:9" s="3" customFormat="1" ht="29.25" thickBot="1" x14ac:dyDescent="0.3">
      <c r="A85" s="146" t="s">
        <v>324</v>
      </c>
      <c r="B85" s="147" t="s">
        <v>479</v>
      </c>
      <c r="C85" s="179" t="s">
        <v>325</v>
      </c>
      <c r="D85" s="103" t="s">
        <v>259</v>
      </c>
      <c r="E85" s="103">
        <v>1</v>
      </c>
      <c r="F85" s="94"/>
      <c r="G85" s="225">
        <f t="shared" si="1"/>
        <v>0</v>
      </c>
      <c r="H85" s="28" t="s">
        <v>495</v>
      </c>
      <c r="I85" s="12">
        <f>ROUND(SUM(G79:G85),2)</f>
        <v>0</v>
      </c>
    </row>
    <row r="86" spans="1:9" s="3" customFormat="1" x14ac:dyDescent="0.25">
      <c r="A86" s="77" t="s">
        <v>326</v>
      </c>
      <c r="B86" s="68" t="s">
        <v>480</v>
      </c>
      <c r="C86" s="176" t="s">
        <v>327</v>
      </c>
      <c r="D86" s="101" t="s">
        <v>259</v>
      </c>
      <c r="E86" s="101">
        <v>1</v>
      </c>
      <c r="F86" s="79"/>
      <c r="G86" s="95">
        <f t="shared" si="1"/>
        <v>0</v>
      </c>
      <c r="H86" s="31"/>
      <c r="I86" s="13"/>
    </row>
    <row r="87" spans="1:9" s="3" customFormat="1" ht="30" x14ac:dyDescent="0.25">
      <c r="A87" s="145" t="s">
        <v>326</v>
      </c>
      <c r="B87" s="70" t="s">
        <v>481</v>
      </c>
      <c r="C87" s="177" t="s">
        <v>328</v>
      </c>
      <c r="D87" s="102" t="s">
        <v>259</v>
      </c>
      <c r="E87" s="102">
        <v>1</v>
      </c>
      <c r="F87" s="80"/>
      <c r="G87" s="182">
        <f t="shared" si="1"/>
        <v>0</v>
      </c>
      <c r="H87" s="104"/>
      <c r="I87" s="13"/>
    </row>
    <row r="88" spans="1:9" s="3" customFormat="1" x14ac:dyDescent="0.25">
      <c r="A88" s="145" t="s">
        <v>326</v>
      </c>
      <c r="B88" s="70" t="s">
        <v>482</v>
      </c>
      <c r="C88" s="177" t="s">
        <v>329</v>
      </c>
      <c r="D88" s="102" t="s">
        <v>259</v>
      </c>
      <c r="E88" s="102">
        <v>1</v>
      </c>
      <c r="F88" s="80"/>
      <c r="G88" s="182">
        <f t="shared" si="1"/>
        <v>0</v>
      </c>
      <c r="H88" s="104"/>
      <c r="I88" s="13"/>
    </row>
    <row r="89" spans="1:9" s="3" customFormat="1" x14ac:dyDescent="0.25">
      <c r="A89" s="145" t="s">
        <v>326</v>
      </c>
      <c r="B89" s="70" t="s">
        <v>483</v>
      </c>
      <c r="C89" s="177" t="s">
        <v>309</v>
      </c>
      <c r="D89" s="102" t="s">
        <v>105</v>
      </c>
      <c r="E89" s="102">
        <v>146</v>
      </c>
      <c r="F89" s="80"/>
      <c r="G89" s="182">
        <f t="shared" si="1"/>
        <v>0</v>
      </c>
      <c r="H89" s="104"/>
      <c r="I89" s="13"/>
    </row>
    <row r="90" spans="1:9" s="3" customFormat="1" x14ac:dyDescent="0.25">
      <c r="A90" s="145" t="s">
        <v>326</v>
      </c>
      <c r="B90" s="70" t="s">
        <v>484</v>
      </c>
      <c r="C90" s="177" t="s">
        <v>310</v>
      </c>
      <c r="D90" s="102" t="s">
        <v>105</v>
      </c>
      <c r="E90" s="102">
        <v>44</v>
      </c>
      <c r="F90" s="81"/>
      <c r="G90" s="182">
        <f t="shared" si="1"/>
        <v>0</v>
      </c>
      <c r="H90" s="104"/>
      <c r="I90" s="13"/>
    </row>
    <row r="91" spans="1:9" s="3" customFormat="1" x14ac:dyDescent="0.25">
      <c r="A91" s="145" t="s">
        <v>326</v>
      </c>
      <c r="B91" s="70" t="s">
        <v>485</v>
      </c>
      <c r="C91" s="177" t="s">
        <v>330</v>
      </c>
      <c r="D91" s="102" t="s">
        <v>259</v>
      </c>
      <c r="E91" s="102">
        <v>2</v>
      </c>
      <c r="F91" s="81"/>
      <c r="G91" s="182">
        <f t="shared" si="1"/>
        <v>0</v>
      </c>
      <c r="H91" s="31"/>
      <c r="I91" s="13"/>
    </row>
    <row r="92" spans="1:9" s="3" customFormat="1" x14ac:dyDescent="0.25">
      <c r="A92" s="145" t="s">
        <v>326</v>
      </c>
      <c r="B92" s="70" t="s">
        <v>486</v>
      </c>
      <c r="C92" s="177" t="s">
        <v>331</v>
      </c>
      <c r="D92" s="102" t="s">
        <v>256</v>
      </c>
      <c r="E92" s="102">
        <v>1</v>
      </c>
      <c r="F92" s="81"/>
      <c r="G92" s="182">
        <f t="shared" si="1"/>
        <v>0</v>
      </c>
      <c r="H92" s="104"/>
      <c r="I92" s="13"/>
    </row>
    <row r="93" spans="1:9" s="3" customFormat="1" x14ac:dyDescent="0.25">
      <c r="A93" s="145" t="s">
        <v>326</v>
      </c>
      <c r="B93" s="70" t="s">
        <v>487</v>
      </c>
      <c r="C93" s="177" t="s">
        <v>227</v>
      </c>
      <c r="D93" s="102" t="s">
        <v>259</v>
      </c>
      <c r="E93" s="102">
        <v>2</v>
      </c>
      <c r="F93" s="81"/>
      <c r="G93" s="182">
        <f t="shared" si="1"/>
        <v>0</v>
      </c>
      <c r="H93" s="104"/>
      <c r="I93" s="13"/>
    </row>
    <row r="94" spans="1:9" s="3" customFormat="1" x14ac:dyDescent="0.25">
      <c r="A94" s="145" t="s">
        <v>326</v>
      </c>
      <c r="B94" s="70" t="s">
        <v>488</v>
      </c>
      <c r="C94" s="177" t="s">
        <v>332</v>
      </c>
      <c r="D94" s="102" t="s">
        <v>259</v>
      </c>
      <c r="E94" s="102">
        <v>1</v>
      </c>
      <c r="F94" s="81"/>
      <c r="G94" s="182">
        <f t="shared" si="1"/>
        <v>0</v>
      </c>
      <c r="H94" s="104"/>
      <c r="I94" s="13"/>
    </row>
    <row r="95" spans="1:9" s="3" customFormat="1" x14ac:dyDescent="0.25">
      <c r="A95" s="145" t="s">
        <v>326</v>
      </c>
      <c r="B95" s="70" t="s">
        <v>489</v>
      </c>
      <c r="C95" s="177" t="s">
        <v>333</v>
      </c>
      <c r="D95" s="102" t="s">
        <v>259</v>
      </c>
      <c r="E95" s="102">
        <v>1</v>
      </c>
      <c r="F95" s="81"/>
      <c r="G95" s="182">
        <f t="shared" si="1"/>
        <v>0</v>
      </c>
      <c r="H95" s="104"/>
      <c r="I95" s="13"/>
    </row>
    <row r="96" spans="1:9" s="3" customFormat="1" ht="15.75" thickBot="1" x14ac:dyDescent="0.3">
      <c r="A96" s="145" t="s">
        <v>326</v>
      </c>
      <c r="B96" s="70" t="s">
        <v>490</v>
      </c>
      <c r="C96" s="177" t="s">
        <v>334</v>
      </c>
      <c r="D96" s="102" t="s">
        <v>259</v>
      </c>
      <c r="E96" s="102">
        <v>1</v>
      </c>
      <c r="F96" s="81"/>
      <c r="G96" s="182">
        <f t="shared" si="1"/>
        <v>0</v>
      </c>
      <c r="H96" s="104"/>
      <c r="I96" s="13"/>
    </row>
    <row r="97" spans="1:9" s="3" customFormat="1" ht="29.25" thickBot="1" x14ac:dyDescent="0.3">
      <c r="A97" s="146" t="s">
        <v>326</v>
      </c>
      <c r="B97" s="147" t="s">
        <v>491</v>
      </c>
      <c r="C97" s="179" t="s">
        <v>335</v>
      </c>
      <c r="D97" s="103" t="s">
        <v>259</v>
      </c>
      <c r="E97" s="103">
        <v>1</v>
      </c>
      <c r="F97" s="82"/>
      <c r="G97" s="225">
        <f t="shared" si="1"/>
        <v>0</v>
      </c>
      <c r="H97" s="28" t="s">
        <v>496</v>
      </c>
      <c r="I97" s="12">
        <f>ROUND(SUM(G86:G97),2)</f>
        <v>0</v>
      </c>
    </row>
    <row r="98" spans="1:9" s="3" customFormat="1" ht="43.5" thickBot="1" x14ac:dyDescent="0.3">
      <c r="A98" s="175"/>
      <c r="B98" s="88"/>
      <c r="C98" s="87"/>
      <c r="D98" s="89"/>
      <c r="E98" s="89"/>
      <c r="F98" s="90" t="s">
        <v>244</v>
      </c>
      <c r="G98" s="96">
        <f>SUM(G5:G97)</f>
        <v>0</v>
      </c>
      <c r="H98" s="104"/>
      <c r="I98" s="13"/>
    </row>
    <row r="99" spans="1:9" s="3" customFormat="1" x14ac:dyDescent="0.25">
      <c r="A99" s="130"/>
      <c r="B99" s="57"/>
      <c r="C99" s="127"/>
      <c r="D99" s="128"/>
      <c r="E99" s="128"/>
      <c r="F99" s="75"/>
      <c r="G99" s="74"/>
      <c r="H99" s="104"/>
      <c r="I99" s="13"/>
    </row>
    <row r="100" spans="1:9" s="3" customFormat="1" x14ac:dyDescent="0.25">
      <c r="A100" s="130"/>
      <c r="B100" s="57"/>
      <c r="C100" s="127"/>
      <c r="D100" s="128"/>
      <c r="E100" s="128"/>
      <c r="F100" s="75"/>
      <c r="G100" s="74"/>
      <c r="H100" s="104"/>
      <c r="I100" s="13"/>
    </row>
    <row r="101" spans="1:9" s="3" customFormat="1" x14ac:dyDescent="0.25">
      <c r="A101" s="130"/>
      <c r="B101" s="57"/>
      <c r="C101" s="127"/>
      <c r="D101" s="128"/>
      <c r="E101" s="128"/>
      <c r="F101" s="75"/>
      <c r="G101" s="74"/>
      <c r="H101" s="104"/>
      <c r="I101" s="13"/>
    </row>
    <row r="102" spans="1:9" s="3" customFormat="1" x14ac:dyDescent="0.25">
      <c r="A102" s="130"/>
      <c r="B102" s="57"/>
      <c r="C102" s="127"/>
      <c r="D102" s="128"/>
      <c r="E102" s="128"/>
      <c r="F102" s="75"/>
      <c r="G102" s="74"/>
      <c r="H102" s="104"/>
      <c r="I102" s="13"/>
    </row>
    <row r="103" spans="1:9" s="3" customFormat="1" x14ac:dyDescent="0.25">
      <c r="A103" s="130"/>
      <c r="B103" s="57"/>
      <c r="C103" s="127"/>
      <c r="D103" s="128"/>
      <c r="E103" s="128"/>
      <c r="F103" s="75"/>
      <c r="G103" s="74"/>
      <c r="H103" s="31"/>
      <c r="I103" s="13"/>
    </row>
    <row r="104" spans="1:9" s="3" customFormat="1" x14ac:dyDescent="0.25">
      <c r="A104" s="129"/>
      <c r="B104" s="57"/>
      <c r="C104" s="132"/>
      <c r="D104" s="116"/>
      <c r="E104" s="128"/>
      <c r="F104" s="75"/>
      <c r="G104" s="74"/>
      <c r="H104" s="243"/>
      <c r="I104" s="13"/>
    </row>
    <row r="105" spans="1:9" s="3" customFormat="1" x14ac:dyDescent="0.25">
      <c r="A105" s="129"/>
      <c r="B105" s="57"/>
      <c r="C105" s="132"/>
      <c r="D105" s="116"/>
      <c r="E105" s="128"/>
      <c r="F105" s="75"/>
      <c r="G105" s="74"/>
      <c r="H105" s="243"/>
      <c r="I105" s="13"/>
    </row>
    <row r="106" spans="1:9" s="3" customFormat="1" x14ac:dyDescent="0.25">
      <c r="A106" s="241"/>
      <c r="B106" s="242"/>
      <c r="C106" s="133"/>
      <c r="D106" s="116"/>
      <c r="E106" s="128"/>
      <c r="F106" s="75"/>
      <c r="G106" s="74"/>
      <c r="H106" s="243"/>
      <c r="I106" s="13"/>
    </row>
    <row r="107" spans="1:9" s="3" customFormat="1" x14ac:dyDescent="0.25">
      <c r="A107" s="241"/>
      <c r="B107" s="242"/>
      <c r="C107" s="133"/>
      <c r="D107" s="116"/>
      <c r="E107" s="128"/>
      <c r="F107" s="75"/>
      <c r="G107" s="74"/>
      <c r="H107" s="243"/>
      <c r="I107" s="13"/>
    </row>
    <row r="108" spans="1:9" s="3" customFormat="1" x14ac:dyDescent="0.25">
      <c r="A108" s="241"/>
      <c r="B108" s="242"/>
      <c r="C108" s="133"/>
      <c r="D108" s="116"/>
      <c r="E108" s="128"/>
      <c r="F108" s="75"/>
      <c r="G108" s="74"/>
      <c r="H108" s="243"/>
      <c r="I108" s="13"/>
    </row>
    <row r="109" spans="1:9" s="3" customFormat="1" x14ac:dyDescent="0.25">
      <c r="A109" s="241"/>
      <c r="B109" s="242"/>
      <c r="C109" s="134"/>
      <c r="D109" s="116"/>
      <c r="E109" s="128"/>
      <c r="F109" s="75"/>
      <c r="G109" s="74"/>
      <c r="H109" s="243"/>
      <c r="I109" s="13"/>
    </row>
    <row r="110" spans="1:9" s="3" customFormat="1" x14ac:dyDescent="0.25">
      <c r="A110" s="129"/>
      <c r="B110" s="57"/>
      <c r="C110" s="132"/>
      <c r="D110" s="116"/>
      <c r="E110" s="128"/>
      <c r="F110" s="75"/>
      <c r="G110" s="62"/>
      <c r="H110" s="243"/>
      <c r="I110" s="13"/>
    </row>
    <row r="111" spans="1:9" s="3" customFormat="1" x14ac:dyDescent="0.25">
      <c r="A111" s="129"/>
      <c r="B111" s="57"/>
      <c r="C111" s="132"/>
      <c r="D111" s="116"/>
      <c r="E111" s="128"/>
      <c r="F111" s="75"/>
      <c r="G111" s="62"/>
      <c r="H111" s="243"/>
      <c r="I111" s="13"/>
    </row>
    <row r="112" spans="1:9" s="3" customFormat="1" x14ac:dyDescent="0.25">
      <c r="A112" s="241"/>
      <c r="B112" s="242"/>
      <c r="C112" s="133"/>
      <c r="D112" s="116"/>
      <c r="E112" s="128"/>
      <c r="F112" s="75"/>
      <c r="G112" s="62"/>
      <c r="H112" s="243"/>
      <c r="I112" s="13"/>
    </row>
    <row r="113" spans="1:14" s="3" customFormat="1" x14ac:dyDescent="0.25">
      <c r="A113" s="241"/>
      <c r="B113" s="242"/>
      <c r="C113" s="133"/>
      <c r="D113" s="128"/>
      <c r="E113" s="128"/>
      <c r="F113" s="75"/>
      <c r="G113" s="62"/>
      <c r="H113" s="243"/>
      <c r="I113" s="13"/>
    </row>
    <row r="114" spans="1:14" s="3" customFormat="1" x14ac:dyDescent="0.25">
      <c r="A114" s="241"/>
      <c r="B114" s="242"/>
      <c r="C114" s="134"/>
      <c r="D114" s="128"/>
      <c r="E114" s="128"/>
      <c r="F114" s="75"/>
      <c r="G114" s="62"/>
      <c r="H114" s="243"/>
      <c r="I114" s="13"/>
    </row>
    <row r="115" spans="1:14" s="3" customFormat="1" x14ac:dyDescent="0.25">
      <c r="A115" s="241"/>
      <c r="B115" s="242"/>
      <c r="C115" s="133"/>
      <c r="D115" s="128"/>
      <c r="E115" s="128"/>
      <c r="F115" s="75"/>
      <c r="G115" s="62"/>
      <c r="H115" s="243"/>
      <c r="I115" s="13"/>
    </row>
    <row r="116" spans="1:14" s="3" customFormat="1" x14ac:dyDescent="0.25">
      <c r="A116" s="241"/>
      <c r="B116" s="242"/>
      <c r="C116" s="133"/>
      <c r="D116" s="135"/>
      <c r="E116" s="135"/>
      <c r="F116" s="75"/>
      <c r="G116" s="62"/>
      <c r="H116" s="243"/>
      <c r="I116" s="13"/>
    </row>
    <row r="117" spans="1:14" s="3" customFormat="1" x14ac:dyDescent="0.25">
      <c r="A117" s="241"/>
      <c r="B117" s="242"/>
      <c r="C117" s="133"/>
      <c r="D117" s="135"/>
      <c r="E117" s="135"/>
      <c r="F117" s="75"/>
      <c r="G117" s="62"/>
      <c r="H117" s="243"/>
      <c r="I117" s="13"/>
    </row>
    <row r="118" spans="1:14" s="3" customFormat="1" x14ac:dyDescent="0.25">
      <c r="A118" s="241"/>
      <c r="B118" s="242"/>
      <c r="C118" s="133"/>
      <c r="D118" s="135"/>
      <c r="E118" s="135"/>
      <c r="F118" s="75"/>
      <c r="G118" s="62"/>
      <c r="H118" s="243"/>
      <c r="I118" s="13"/>
    </row>
    <row r="119" spans="1:14" s="3" customFormat="1" x14ac:dyDescent="0.25">
      <c r="A119" s="241"/>
      <c r="B119" s="242"/>
      <c r="C119" s="134"/>
      <c r="D119" s="135"/>
      <c r="E119" s="135"/>
      <c r="F119" s="75"/>
      <c r="G119" s="74"/>
      <c r="H119" s="243"/>
      <c r="I119" s="13"/>
    </row>
    <row r="120" spans="1:14" s="3" customFormat="1" x14ac:dyDescent="0.25">
      <c r="A120" s="129"/>
      <c r="B120" s="57"/>
      <c r="C120" s="132"/>
      <c r="D120" s="116"/>
      <c r="E120" s="128"/>
      <c r="F120" s="75"/>
      <c r="G120" s="74"/>
      <c r="H120" s="243"/>
      <c r="I120" s="13"/>
    </row>
    <row r="121" spans="1:14" s="3" customFormat="1" x14ac:dyDescent="0.25">
      <c r="A121" s="129"/>
      <c r="B121" s="57"/>
      <c r="C121" s="132"/>
      <c r="D121" s="116"/>
      <c r="E121" s="128"/>
      <c r="F121" s="75"/>
      <c r="G121" s="74"/>
      <c r="H121" s="31"/>
      <c r="I121" s="13"/>
    </row>
    <row r="122" spans="1:14" s="3" customFormat="1" x14ac:dyDescent="0.25">
      <c r="A122" s="129"/>
      <c r="B122" s="57"/>
      <c r="C122" s="132"/>
      <c r="D122" s="116"/>
      <c r="E122" s="128"/>
      <c r="F122" s="75"/>
      <c r="G122" s="74"/>
      <c r="H122" s="243"/>
      <c r="I122" s="13"/>
    </row>
    <row r="123" spans="1:14" s="3" customFormat="1" ht="60" customHeight="1" x14ac:dyDescent="0.25">
      <c r="A123" s="129"/>
      <c r="B123" s="57"/>
      <c r="C123" s="132"/>
      <c r="D123" s="116"/>
      <c r="E123" s="128"/>
      <c r="F123" s="75"/>
      <c r="G123" s="74"/>
      <c r="H123" s="243"/>
      <c r="I123" s="13"/>
      <c r="N123" s="35"/>
    </row>
    <row r="124" spans="1:14" s="3" customFormat="1" ht="18" customHeight="1" x14ac:dyDescent="0.25">
      <c r="A124" s="241"/>
      <c r="B124" s="242"/>
      <c r="C124" s="133"/>
      <c r="D124" s="116"/>
      <c r="E124" s="128"/>
      <c r="F124" s="75"/>
      <c r="G124" s="74"/>
      <c r="H124" s="243"/>
      <c r="I124" s="13"/>
      <c r="N124" s="35"/>
    </row>
    <row r="125" spans="1:14" s="3" customFormat="1" ht="18" customHeight="1" x14ac:dyDescent="0.25">
      <c r="A125" s="241"/>
      <c r="B125" s="242"/>
      <c r="C125" s="133"/>
      <c r="D125" s="116"/>
      <c r="E125" s="128"/>
      <c r="F125" s="75"/>
      <c r="G125" s="74"/>
      <c r="H125" s="243"/>
      <c r="I125" s="13"/>
      <c r="N125" s="35"/>
    </row>
    <row r="126" spans="1:14" s="3" customFormat="1" ht="16.5" customHeight="1" x14ac:dyDescent="0.25">
      <c r="A126" s="241"/>
      <c r="B126" s="242"/>
      <c r="C126" s="133"/>
      <c r="D126" s="116"/>
      <c r="E126" s="128"/>
      <c r="F126" s="75"/>
      <c r="G126" s="74"/>
      <c r="H126" s="243"/>
      <c r="I126" s="13"/>
      <c r="N126" s="35"/>
    </row>
    <row r="127" spans="1:14" s="3" customFormat="1" ht="16.5" customHeight="1" x14ac:dyDescent="0.25">
      <c r="A127" s="241"/>
      <c r="B127" s="242"/>
      <c r="C127" s="134"/>
      <c r="D127" s="116"/>
      <c r="E127" s="128"/>
      <c r="F127" s="75"/>
      <c r="G127" s="74"/>
      <c r="H127" s="243"/>
      <c r="I127" s="13"/>
      <c r="N127" s="35"/>
    </row>
    <row r="128" spans="1:14" s="3" customFormat="1" x14ac:dyDescent="0.25">
      <c r="A128" s="129"/>
      <c r="B128" s="57"/>
      <c r="C128" s="132"/>
      <c r="D128" s="116"/>
      <c r="E128" s="128"/>
      <c r="F128" s="75"/>
      <c r="G128" s="74"/>
      <c r="H128" s="243"/>
      <c r="I128" s="13"/>
      <c r="N128" s="35"/>
    </row>
    <row r="129" spans="1:14" s="3" customFormat="1" x14ac:dyDescent="0.25">
      <c r="A129" s="129"/>
      <c r="B129" s="57"/>
      <c r="C129" s="132"/>
      <c r="D129" s="116"/>
      <c r="E129" s="128"/>
      <c r="F129" s="75"/>
      <c r="G129" s="74"/>
      <c r="H129" s="243"/>
      <c r="I129" s="13"/>
      <c r="N129" s="35"/>
    </row>
    <row r="130" spans="1:14" s="3" customFormat="1" x14ac:dyDescent="0.25">
      <c r="A130" s="241"/>
      <c r="B130" s="242"/>
      <c r="C130" s="133"/>
      <c r="D130" s="116"/>
      <c r="E130" s="128"/>
      <c r="F130" s="75"/>
      <c r="G130" s="74"/>
      <c r="H130" s="243"/>
      <c r="I130" s="13"/>
      <c r="N130" s="35"/>
    </row>
    <row r="131" spans="1:14" s="3" customFormat="1" x14ac:dyDescent="0.25">
      <c r="A131" s="241"/>
      <c r="B131" s="242"/>
      <c r="C131" s="133"/>
      <c r="D131" s="128"/>
      <c r="E131" s="128"/>
      <c r="F131" s="75"/>
      <c r="G131" s="74"/>
      <c r="H131" s="243"/>
      <c r="I131" s="13"/>
      <c r="N131" s="35"/>
    </row>
    <row r="132" spans="1:14" s="3" customFormat="1" x14ac:dyDescent="0.25">
      <c r="A132" s="241"/>
      <c r="B132" s="242"/>
      <c r="C132" s="134"/>
      <c r="D132" s="128"/>
      <c r="E132" s="128"/>
      <c r="F132" s="75"/>
      <c r="G132" s="74"/>
      <c r="H132" s="243"/>
      <c r="I132" s="13"/>
      <c r="N132" s="35"/>
    </row>
    <row r="133" spans="1:14" s="3" customFormat="1" x14ac:dyDescent="0.25">
      <c r="A133" s="241"/>
      <c r="B133" s="242"/>
      <c r="C133" s="133"/>
      <c r="D133" s="128"/>
      <c r="E133" s="128"/>
      <c r="F133" s="75"/>
      <c r="G133" s="74"/>
      <c r="H133" s="243"/>
      <c r="I133" s="13"/>
      <c r="N133" s="35"/>
    </row>
    <row r="134" spans="1:14" s="3" customFormat="1" x14ac:dyDescent="0.25">
      <c r="A134" s="241"/>
      <c r="B134" s="242"/>
      <c r="C134" s="133"/>
      <c r="D134" s="128"/>
      <c r="E134" s="128"/>
      <c r="F134" s="75"/>
      <c r="G134" s="74"/>
      <c r="H134" s="243"/>
      <c r="I134" s="13"/>
      <c r="N134" s="35"/>
    </row>
    <row r="135" spans="1:14" s="3" customFormat="1" x14ac:dyDescent="0.25">
      <c r="A135" s="241"/>
      <c r="B135" s="242"/>
      <c r="C135" s="133"/>
      <c r="D135" s="128"/>
      <c r="E135" s="128"/>
      <c r="F135" s="75"/>
      <c r="G135" s="74"/>
      <c r="H135" s="243"/>
      <c r="I135" s="13"/>
      <c r="N135" s="35"/>
    </row>
    <row r="136" spans="1:14" s="3" customFormat="1" x14ac:dyDescent="0.25">
      <c r="A136" s="241"/>
      <c r="B136" s="242"/>
      <c r="C136" s="133"/>
      <c r="D136" s="128"/>
      <c r="E136" s="128"/>
      <c r="F136" s="75"/>
      <c r="G136" s="74"/>
      <c r="H136" s="243"/>
      <c r="I136" s="13"/>
      <c r="N136" s="35"/>
    </row>
    <row r="137" spans="1:14" s="3" customFormat="1" x14ac:dyDescent="0.25">
      <c r="A137" s="241"/>
      <c r="B137" s="242"/>
      <c r="C137" s="134"/>
      <c r="D137" s="128"/>
      <c r="E137" s="128"/>
      <c r="F137" s="75"/>
      <c r="G137" s="74"/>
      <c r="H137" s="243"/>
      <c r="I137" s="13"/>
      <c r="N137" s="35"/>
    </row>
    <row r="138" spans="1:14" s="3" customFormat="1" x14ac:dyDescent="0.25">
      <c r="A138" s="129"/>
      <c r="B138" s="57"/>
      <c r="C138" s="132"/>
      <c r="D138" s="116"/>
      <c r="E138" s="128"/>
      <c r="F138" s="75"/>
      <c r="G138" s="62"/>
      <c r="H138" s="243"/>
      <c r="I138" s="13"/>
      <c r="N138" s="35"/>
    </row>
    <row r="139" spans="1:14" s="3" customFormat="1" x14ac:dyDescent="0.25">
      <c r="A139" s="129"/>
      <c r="B139" s="57"/>
      <c r="C139" s="132"/>
      <c r="D139" s="116"/>
      <c r="E139" s="128"/>
      <c r="F139" s="75"/>
      <c r="G139" s="62"/>
      <c r="H139" s="31"/>
      <c r="I139" s="13"/>
      <c r="N139" s="35"/>
    </row>
    <row r="140" spans="1:14" s="3" customFormat="1" x14ac:dyDescent="0.25">
      <c r="A140" s="57"/>
      <c r="B140" s="57"/>
      <c r="C140" s="127"/>
      <c r="D140" s="128"/>
      <c r="E140" s="128"/>
      <c r="F140" s="75"/>
      <c r="G140" s="62"/>
      <c r="H140" s="31"/>
      <c r="I140" s="13"/>
      <c r="N140" s="35"/>
    </row>
    <row r="141" spans="1:14" s="3" customFormat="1" x14ac:dyDescent="0.25">
      <c r="A141" s="57"/>
      <c r="B141" s="57"/>
      <c r="C141" s="127"/>
      <c r="D141" s="128"/>
      <c r="E141" s="128"/>
      <c r="F141" s="75"/>
      <c r="G141" s="74"/>
      <c r="H141" s="31"/>
      <c r="I141" s="13"/>
      <c r="N141" s="35"/>
    </row>
    <row r="142" spans="1:14" s="3" customFormat="1" x14ac:dyDescent="0.25">
      <c r="A142" s="57"/>
      <c r="B142" s="57"/>
      <c r="C142" s="127"/>
      <c r="D142" s="128"/>
      <c r="E142" s="128"/>
      <c r="F142" s="75"/>
      <c r="G142" s="74"/>
      <c r="H142" s="31"/>
      <c r="I142" s="13"/>
      <c r="N142" s="35"/>
    </row>
    <row r="143" spans="1:14" s="3" customFormat="1" x14ac:dyDescent="0.25">
      <c r="A143" s="57"/>
      <c r="B143" s="57"/>
      <c r="C143" s="127"/>
      <c r="D143" s="128"/>
      <c r="E143" s="128"/>
      <c r="F143" s="75"/>
      <c r="G143" s="74"/>
      <c r="H143" s="31"/>
      <c r="I143" s="13"/>
    </row>
    <row r="144" spans="1:14" s="3" customFormat="1" x14ac:dyDescent="0.25">
      <c r="A144" s="57"/>
      <c r="B144" s="57"/>
      <c r="C144" s="127"/>
      <c r="D144" s="128"/>
      <c r="E144" s="128"/>
      <c r="F144" s="75"/>
      <c r="G144" s="74"/>
      <c r="H144" s="31"/>
      <c r="I144" s="13"/>
    </row>
    <row r="145" spans="1:9" s="3" customFormat="1" x14ac:dyDescent="0.25">
      <c r="A145" s="57"/>
      <c r="B145" s="57"/>
      <c r="C145" s="136"/>
      <c r="D145" s="128"/>
      <c r="E145" s="128"/>
      <c r="F145" s="75"/>
      <c r="G145" s="74"/>
      <c r="H145" s="31"/>
      <c r="I145" s="13"/>
    </row>
    <row r="146" spans="1:9" s="3" customFormat="1" x14ac:dyDescent="0.25">
      <c r="A146" s="242"/>
      <c r="B146" s="242"/>
      <c r="C146" s="127"/>
      <c r="D146" s="128"/>
      <c r="E146" s="128"/>
      <c r="F146" s="75"/>
      <c r="G146" s="74"/>
      <c r="H146" s="31"/>
      <c r="I146" s="13"/>
    </row>
    <row r="147" spans="1:9" s="3" customFormat="1" x14ac:dyDescent="0.25">
      <c r="A147" s="242"/>
      <c r="B147" s="242"/>
      <c r="C147" s="137"/>
      <c r="D147" s="128"/>
      <c r="E147" s="128"/>
      <c r="F147" s="75"/>
      <c r="G147" s="74"/>
      <c r="H147" s="31"/>
      <c r="I147" s="13"/>
    </row>
    <row r="148" spans="1:9" s="3" customFormat="1" x14ac:dyDescent="0.25">
      <c r="A148" s="242"/>
      <c r="B148" s="242"/>
      <c r="C148" s="136"/>
      <c r="D148" s="128"/>
      <c r="E148" s="128"/>
      <c r="F148" s="75"/>
      <c r="G148" s="74"/>
      <c r="H148" s="31"/>
      <c r="I148" s="13"/>
    </row>
    <row r="149" spans="1:9" s="3" customFormat="1" x14ac:dyDescent="0.25">
      <c r="A149" s="242"/>
      <c r="B149" s="242"/>
      <c r="C149" s="137"/>
      <c r="D149" s="128"/>
      <c r="E149" s="128"/>
      <c r="F149" s="75"/>
      <c r="G149" s="74"/>
      <c r="H149" s="31"/>
      <c r="I149" s="13"/>
    </row>
    <row r="150" spans="1:9" s="3" customFormat="1" x14ac:dyDescent="0.25">
      <c r="A150" s="242"/>
      <c r="B150" s="242"/>
      <c r="C150" s="136"/>
      <c r="D150" s="128"/>
      <c r="E150" s="128"/>
      <c r="F150" s="75"/>
      <c r="G150" s="74"/>
      <c r="H150" s="31"/>
      <c r="I150" s="13"/>
    </row>
    <row r="151" spans="1:9" s="3" customFormat="1" x14ac:dyDescent="0.25">
      <c r="A151" s="242"/>
      <c r="B151" s="242"/>
      <c r="C151" s="137"/>
      <c r="D151" s="128"/>
      <c r="E151" s="128"/>
      <c r="F151" s="75"/>
      <c r="G151" s="74"/>
      <c r="H151" s="31"/>
      <c r="I151" s="13"/>
    </row>
    <row r="152" spans="1:9" s="3" customFormat="1" x14ac:dyDescent="0.25">
      <c r="A152" s="242"/>
      <c r="B152" s="242"/>
      <c r="C152" s="136"/>
      <c r="D152" s="128"/>
      <c r="E152" s="128"/>
      <c r="F152" s="75"/>
      <c r="G152" s="74"/>
      <c r="H152" s="31"/>
      <c r="I152" s="13"/>
    </row>
    <row r="153" spans="1:9" s="3" customFormat="1" x14ac:dyDescent="0.25">
      <c r="A153" s="242"/>
      <c r="B153" s="242"/>
      <c r="C153" s="137"/>
      <c r="D153" s="128"/>
      <c r="E153" s="128"/>
      <c r="F153" s="75"/>
      <c r="G153" s="74"/>
      <c r="H153" s="31"/>
      <c r="I153" s="13"/>
    </row>
    <row r="154" spans="1:9" s="3" customFormat="1" x14ac:dyDescent="0.25">
      <c r="A154" s="242"/>
      <c r="B154" s="242"/>
      <c r="C154" s="136"/>
      <c r="D154" s="128"/>
      <c r="E154" s="128"/>
      <c r="F154" s="75"/>
      <c r="G154" s="74"/>
      <c r="H154" s="31"/>
      <c r="I154" s="13"/>
    </row>
    <row r="155" spans="1:9" s="3" customFormat="1" x14ac:dyDescent="0.25">
      <c r="A155" s="57"/>
      <c r="B155" s="57"/>
      <c r="C155" s="127"/>
      <c r="D155" s="128"/>
      <c r="E155" s="128"/>
      <c r="F155" s="75"/>
      <c r="G155" s="74"/>
      <c r="H155" s="31"/>
      <c r="I155" s="13"/>
    </row>
    <row r="156" spans="1:9" s="3" customFormat="1" x14ac:dyDescent="0.25">
      <c r="A156" s="57"/>
      <c r="B156" s="57"/>
      <c r="C156" s="127"/>
      <c r="D156" s="128"/>
      <c r="E156" s="128"/>
      <c r="F156" s="75"/>
      <c r="G156" s="74"/>
      <c r="H156" s="31"/>
      <c r="I156" s="13"/>
    </row>
    <row r="157" spans="1:9" s="3" customFormat="1" x14ac:dyDescent="0.25">
      <c r="A157" s="57"/>
      <c r="B157" s="57"/>
      <c r="C157" s="127"/>
      <c r="D157" s="128"/>
      <c r="E157" s="128"/>
      <c r="F157" s="75"/>
      <c r="G157" s="74"/>
      <c r="H157" s="31"/>
      <c r="I157" s="13"/>
    </row>
    <row r="158" spans="1:9" x14ac:dyDescent="0.25">
      <c r="A158" s="170"/>
      <c r="B158" s="26"/>
      <c r="C158" s="15"/>
      <c r="D158" s="14"/>
      <c r="E158" s="14"/>
      <c r="F158" s="65"/>
      <c r="G158" s="52"/>
      <c r="H158" s="11"/>
      <c r="I158" s="13"/>
    </row>
    <row r="159" spans="1:9" x14ac:dyDescent="0.25">
      <c r="A159" s="171"/>
      <c r="B159" s="49"/>
      <c r="C159" s="50"/>
      <c r="D159" s="50"/>
      <c r="E159" s="51"/>
      <c r="F159" s="50"/>
      <c r="G159" s="52"/>
    </row>
    <row r="160" spans="1:9" x14ac:dyDescent="0.25">
      <c r="A160" s="228"/>
      <c r="B160" s="228"/>
      <c r="C160" s="228"/>
      <c r="D160" s="228"/>
      <c r="E160" s="228"/>
      <c r="F160" s="228"/>
      <c r="G160" s="228"/>
      <c r="H160"/>
      <c r="I160"/>
    </row>
    <row r="161" spans="1:9" x14ac:dyDescent="0.25">
      <c r="A161" s="54"/>
      <c r="B161" s="54"/>
      <c r="C161" s="53"/>
      <c r="D161" s="53"/>
      <c r="E161" s="55"/>
      <c r="F161" s="56"/>
      <c r="G161" s="56"/>
      <c r="H161"/>
      <c r="I161"/>
    </row>
    <row r="162" spans="1:9" x14ac:dyDescent="0.25">
      <c r="A162" s="57"/>
      <c r="B162" s="57"/>
      <c r="C162" s="58"/>
      <c r="D162" s="59"/>
      <c r="E162" s="60"/>
      <c r="F162" s="61"/>
      <c r="G162" s="62"/>
      <c r="H162"/>
      <c r="I162"/>
    </row>
    <row r="163" spans="1:9" x14ac:dyDescent="0.25">
      <c r="A163" s="57"/>
      <c r="B163" s="57"/>
      <c r="C163" s="58"/>
      <c r="D163" s="59"/>
      <c r="E163" s="60"/>
      <c r="F163" s="61"/>
      <c r="G163" s="62"/>
      <c r="H163"/>
      <c r="I163"/>
    </row>
    <row r="164" spans="1:9" x14ac:dyDescent="0.25">
      <c r="A164" s="57"/>
      <c r="B164" s="57"/>
      <c r="C164" s="58"/>
      <c r="D164" s="59"/>
      <c r="E164" s="60"/>
      <c r="F164" s="61"/>
      <c r="G164" s="62"/>
      <c r="H164"/>
      <c r="I164"/>
    </row>
    <row r="165" spans="1:9" x14ac:dyDescent="0.25">
      <c r="A165" s="57"/>
      <c r="B165" s="57"/>
      <c r="C165" s="58"/>
      <c r="D165" s="59"/>
      <c r="E165" s="60"/>
      <c r="F165" s="61"/>
      <c r="G165" s="62"/>
      <c r="H165"/>
      <c r="I165"/>
    </row>
    <row r="166" spans="1:9" x14ac:dyDescent="0.25">
      <c r="A166" s="57"/>
      <c r="B166" s="57"/>
      <c r="C166" s="58"/>
      <c r="D166" s="59"/>
      <c r="E166" s="60"/>
      <c r="F166" s="61"/>
      <c r="G166" s="62"/>
      <c r="H166"/>
      <c r="I166"/>
    </row>
    <row r="167" spans="1:9" x14ac:dyDescent="0.25">
      <c r="A167" s="57"/>
      <c r="B167" s="57"/>
      <c r="C167" s="58"/>
      <c r="D167" s="59"/>
      <c r="E167" s="60"/>
      <c r="F167" s="61"/>
      <c r="G167" s="62"/>
      <c r="H167"/>
      <c r="I167"/>
    </row>
    <row r="168" spans="1:9" x14ac:dyDescent="0.25">
      <c r="A168" s="57"/>
      <c r="B168" s="57"/>
      <c r="C168" s="58"/>
      <c r="D168" s="59"/>
      <c r="E168" s="60"/>
      <c r="F168" s="61"/>
      <c r="G168" s="62"/>
      <c r="H168"/>
      <c r="I168"/>
    </row>
    <row r="169" spans="1:9" x14ac:dyDescent="0.25">
      <c r="A169" s="57"/>
      <c r="B169" s="57"/>
      <c r="C169" s="58"/>
      <c r="D169" s="59"/>
      <c r="E169" s="60"/>
      <c r="F169" s="61"/>
      <c r="G169" s="62"/>
      <c r="H169"/>
      <c r="I169"/>
    </row>
    <row r="170" spans="1:9" x14ac:dyDescent="0.25">
      <c r="A170" s="57"/>
      <c r="B170" s="57"/>
      <c r="C170" s="58"/>
      <c r="D170" s="59"/>
      <c r="E170" s="60"/>
      <c r="F170" s="61"/>
      <c r="G170" s="62"/>
      <c r="H170"/>
      <c r="I170"/>
    </row>
    <row r="171" spans="1:9" x14ac:dyDescent="0.25">
      <c r="A171" s="57"/>
      <c r="B171" s="57"/>
      <c r="C171" s="58"/>
      <c r="D171" s="59"/>
      <c r="E171" s="60"/>
      <c r="F171" s="61"/>
      <c r="G171" s="62"/>
      <c r="H171"/>
      <c r="I171"/>
    </row>
    <row r="172" spans="1:9" x14ac:dyDescent="0.25">
      <c r="A172" s="57"/>
      <c r="B172" s="57"/>
      <c r="C172" s="58"/>
      <c r="D172" s="59"/>
      <c r="E172" s="60"/>
      <c r="F172" s="61"/>
      <c r="G172" s="62"/>
      <c r="H172"/>
      <c r="I172"/>
    </row>
    <row r="173" spans="1:9" x14ac:dyDescent="0.25">
      <c r="A173" s="57"/>
      <c r="B173" s="57"/>
      <c r="C173" s="58"/>
      <c r="D173" s="59"/>
      <c r="E173" s="60"/>
      <c r="F173" s="61"/>
      <c r="G173" s="62"/>
      <c r="H173"/>
      <c r="I173"/>
    </row>
    <row r="174" spans="1:9" x14ac:dyDescent="0.25">
      <c r="A174" s="57"/>
      <c r="B174" s="57"/>
      <c r="C174" s="58"/>
      <c r="D174" s="59"/>
      <c r="E174" s="60"/>
      <c r="F174" s="61"/>
      <c r="G174" s="62"/>
      <c r="H174"/>
      <c r="I174"/>
    </row>
    <row r="175" spans="1:9" x14ac:dyDescent="0.25">
      <c r="A175" s="57"/>
      <c r="B175" s="57"/>
      <c r="C175" s="58"/>
      <c r="D175" s="59"/>
      <c r="E175" s="60"/>
      <c r="F175" s="61"/>
      <c r="G175" s="62"/>
      <c r="H175" s="11"/>
      <c r="I175"/>
    </row>
    <row r="176" spans="1:9" x14ac:dyDescent="0.25">
      <c r="A176" s="57"/>
      <c r="B176" s="63"/>
      <c r="C176" s="58"/>
      <c r="D176" s="59"/>
      <c r="E176" s="60"/>
      <c r="F176" s="61"/>
      <c r="G176" s="62"/>
      <c r="H176" s="31"/>
      <c r="I176" s="13"/>
    </row>
    <row r="177" spans="1:9" x14ac:dyDescent="0.25">
      <c r="A177" s="64"/>
      <c r="B177" s="64"/>
      <c r="C177"/>
      <c r="D177"/>
      <c r="E177"/>
      <c r="F177" s="65"/>
      <c r="G177" s="52"/>
      <c r="H177"/>
      <c r="I177"/>
    </row>
    <row r="178" spans="1:9" x14ac:dyDescent="0.25">
      <c r="A178" s="171"/>
      <c r="B178" s="49"/>
      <c r="C178" s="50"/>
      <c r="D178" s="50"/>
      <c r="E178" s="51"/>
      <c r="F178" s="50"/>
      <c r="G178" s="52"/>
    </row>
  </sheetData>
  <mergeCells count="25">
    <mergeCell ref="A153:A154"/>
    <mergeCell ref="B153:B154"/>
    <mergeCell ref="A160:G160"/>
    <mergeCell ref="A146:A148"/>
    <mergeCell ref="B146:B148"/>
    <mergeCell ref="A149:A150"/>
    <mergeCell ref="B149:B150"/>
    <mergeCell ref="A151:A152"/>
    <mergeCell ref="B151:B152"/>
    <mergeCell ref="H104:H120"/>
    <mergeCell ref="A1:G1"/>
    <mergeCell ref="A3:G3"/>
    <mergeCell ref="H122:H138"/>
    <mergeCell ref="A124:A127"/>
    <mergeCell ref="B124:B127"/>
    <mergeCell ref="A130:A132"/>
    <mergeCell ref="B130:B132"/>
    <mergeCell ref="A133:A137"/>
    <mergeCell ref="B133:B137"/>
    <mergeCell ref="A106:A109"/>
    <mergeCell ref="B106:B109"/>
    <mergeCell ref="A112:A114"/>
    <mergeCell ref="B112:B114"/>
    <mergeCell ref="A115:A119"/>
    <mergeCell ref="B115:B119"/>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C10"/>
  <sheetViews>
    <sheetView zoomScaleNormal="100" workbookViewId="0">
      <selection activeCell="G4" sqref="G4"/>
    </sheetView>
  </sheetViews>
  <sheetFormatPr defaultRowHeight="15" x14ac:dyDescent="0.25"/>
  <cols>
    <col min="1" max="1" width="20.7109375" customWidth="1"/>
    <col min="2" max="2" width="50.7109375" customWidth="1"/>
    <col min="3" max="3" width="20.7109375" customWidth="1"/>
  </cols>
  <sheetData>
    <row r="1" spans="1:3" ht="39.950000000000003" customHeight="1" x14ac:dyDescent="0.25">
      <c r="A1" s="244" t="s">
        <v>390</v>
      </c>
      <c r="B1" s="244"/>
      <c r="C1" s="244"/>
    </row>
    <row r="2" spans="1:3" ht="20.100000000000001" customHeight="1" x14ac:dyDescent="0.25">
      <c r="A2" s="245" t="s">
        <v>87</v>
      </c>
      <c r="B2" s="245"/>
      <c r="C2" s="245"/>
    </row>
    <row r="3" spans="1:3" x14ac:dyDescent="0.25">
      <c r="A3" s="19" t="s">
        <v>88</v>
      </c>
      <c r="B3" s="19" t="s">
        <v>89</v>
      </c>
      <c r="C3" s="19" t="s">
        <v>90</v>
      </c>
    </row>
    <row r="4" spans="1:3" x14ac:dyDescent="0.25">
      <c r="A4" s="16">
        <v>1</v>
      </c>
      <c r="B4" s="20" t="s">
        <v>91</v>
      </c>
      <c r="C4" s="24">
        <f>'Susiekimo dalis'!G144</f>
        <v>-12660.6</v>
      </c>
    </row>
    <row r="5" spans="1:3" x14ac:dyDescent="0.25">
      <c r="A5" s="16">
        <v>2</v>
      </c>
      <c r="B5" s="20" t="s">
        <v>497</v>
      </c>
      <c r="C5" s="24">
        <f>'Apšvietimo dalis'!G48</f>
        <v>0</v>
      </c>
    </row>
    <row r="6" spans="1:3" x14ac:dyDescent="0.25">
      <c r="A6" s="16">
        <v>3</v>
      </c>
      <c r="B6" s="20" t="s">
        <v>336</v>
      </c>
      <c r="C6" s="24">
        <f>'PVA dalis'!G98</f>
        <v>0</v>
      </c>
    </row>
    <row r="7" spans="1:3" ht="25.5" x14ac:dyDescent="0.25">
      <c r="A7" s="19" t="s">
        <v>92</v>
      </c>
      <c r="B7" s="21" t="s">
        <v>93</v>
      </c>
      <c r="C7" s="25">
        <f>ROUND(SUM(C4:C6),2)</f>
        <v>-12660.6</v>
      </c>
    </row>
    <row r="8" spans="1:3" x14ac:dyDescent="0.25">
      <c r="A8" s="22"/>
      <c r="B8" s="22"/>
      <c r="C8" s="22"/>
    </row>
    <row r="9" spans="1:3" ht="54.95" customHeight="1" x14ac:dyDescent="0.25">
      <c r="A9" s="246" t="s">
        <v>389</v>
      </c>
      <c r="B9" s="246"/>
      <c r="C9" s="246"/>
    </row>
    <row r="10" spans="1:3" x14ac:dyDescent="0.25">
      <c r="A10" s="23"/>
      <c r="B10" s="23"/>
      <c r="C10" s="23"/>
    </row>
  </sheetData>
  <mergeCells count="3">
    <mergeCell ref="A1:C1"/>
    <mergeCell ref="A2:C2"/>
    <mergeCell ref="A9: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FB57A-CA30-4879-B64F-872BAA6877B1}">
  <dimension ref="A2:C7"/>
  <sheetViews>
    <sheetView zoomScale="85" zoomScaleNormal="85" workbookViewId="0">
      <selection activeCell="H4" sqref="H4"/>
    </sheetView>
  </sheetViews>
  <sheetFormatPr defaultRowHeight="12.75" x14ac:dyDescent="0.2"/>
  <cols>
    <col min="1" max="1" width="15.7109375" style="109" customWidth="1"/>
    <col min="2" max="2" width="80.7109375" style="109" customWidth="1"/>
    <col min="3" max="3" width="25.7109375" style="109" customWidth="1"/>
    <col min="4" max="256" width="9.140625" style="109"/>
    <col min="257" max="257" width="15.7109375" style="109" customWidth="1"/>
    <col min="258" max="258" width="80.7109375" style="109" customWidth="1"/>
    <col min="259" max="259" width="25.7109375" style="109" customWidth="1"/>
    <col min="260" max="512" width="9.140625" style="109"/>
    <col min="513" max="513" width="15.7109375" style="109" customWidth="1"/>
    <col min="514" max="514" width="80.7109375" style="109" customWidth="1"/>
    <col min="515" max="515" width="25.7109375" style="109" customWidth="1"/>
    <col min="516" max="768" width="9.140625" style="109"/>
    <col min="769" max="769" width="15.7109375" style="109" customWidth="1"/>
    <col min="770" max="770" width="80.7109375" style="109" customWidth="1"/>
    <col min="771" max="771" width="25.7109375" style="109" customWidth="1"/>
    <col min="772" max="1024" width="9.140625" style="109"/>
    <col min="1025" max="1025" width="15.7109375" style="109" customWidth="1"/>
    <col min="1026" max="1026" width="80.7109375" style="109" customWidth="1"/>
    <col min="1027" max="1027" width="25.7109375" style="109" customWidth="1"/>
    <col min="1028" max="1280" width="9.140625" style="109"/>
    <col min="1281" max="1281" width="15.7109375" style="109" customWidth="1"/>
    <col min="1282" max="1282" width="80.7109375" style="109" customWidth="1"/>
    <col min="1283" max="1283" width="25.7109375" style="109" customWidth="1"/>
    <col min="1284" max="1536" width="9.140625" style="109"/>
    <col min="1537" max="1537" width="15.7109375" style="109" customWidth="1"/>
    <col min="1538" max="1538" width="80.7109375" style="109" customWidth="1"/>
    <col min="1539" max="1539" width="25.7109375" style="109" customWidth="1"/>
    <col min="1540" max="1792" width="9.140625" style="109"/>
    <col min="1793" max="1793" width="15.7109375" style="109" customWidth="1"/>
    <col min="1794" max="1794" width="80.7109375" style="109" customWidth="1"/>
    <col min="1795" max="1795" width="25.7109375" style="109" customWidth="1"/>
    <col min="1796" max="2048" width="9.140625" style="109"/>
    <col min="2049" max="2049" width="15.7109375" style="109" customWidth="1"/>
    <col min="2050" max="2050" width="80.7109375" style="109" customWidth="1"/>
    <col min="2051" max="2051" width="25.7109375" style="109" customWidth="1"/>
    <col min="2052" max="2304" width="9.140625" style="109"/>
    <col min="2305" max="2305" width="15.7109375" style="109" customWidth="1"/>
    <col min="2306" max="2306" width="80.7109375" style="109" customWidth="1"/>
    <col min="2307" max="2307" width="25.7109375" style="109" customWidth="1"/>
    <col min="2308" max="2560" width="9.140625" style="109"/>
    <col min="2561" max="2561" width="15.7109375" style="109" customWidth="1"/>
    <col min="2562" max="2562" width="80.7109375" style="109" customWidth="1"/>
    <col min="2563" max="2563" width="25.7109375" style="109" customWidth="1"/>
    <col min="2564" max="2816" width="9.140625" style="109"/>
    <col min="2817" max="2817" width="15.7109375" style="109" customWidth="1"/>
    <col min="2818" max="2818" width="80.7109375" style="109" customWidth="1"/>
    <col min="2819" max="2819" width="25.7109375" style="109" customWidth="1"/>
    <col min="2820" max="3072" width="9.140625" style="109"/>
    <col min="3073" max="3073" width="15.7109375" style="109" customWidth="1"/>
    <col min="3074" max="3074" width="80.7109375" style="109" customWidth="1"/>
    <col min="3075" max="3075" width="25.7109375" style="109" customWidth="1"/>
    <col min="3076" max="3328" width="9.140625" style="109"/>
    <col min="3329" max="3329" width="15.7109375" style="109" customWidth="1"/>
    <col min="3330" max="3330" width="80.7109375" style="109" customWidth="1"/>
    <col min="3331" max="3331" width="25.7109375" style="109" customWidth="1"/>
    <col min="3332" max="3584" width="9.140625" style="109"/>
    <col min="3585" max="3585" width="15.7109375" style="109" customWidth="1"/>
    <col min="3586" max="3586" width="80.7109375" style="109" customWidth="1"/>
    <col min="3587" max="3587" width="25.7109375" style="109" customWidth="1"/>
    <col min="3588" max="3840" width="9.140625" style="109"/>
    <col min="3841" max="3841" width="15.7109375" style="109" customWidth="1"/>
    <col min="3842" max="3842" width="80.7109375" style="109" customWidth="1"/>
    <col min="3843" max="3843" width="25.7109375" style="109" customWidth="1"/>
    <col min="3844" max="4096" width="9.140625" style="109"/>
    <col min="4097" max="4097" width="15.7109375" style="109" customWidth="1"/>
    <col min="4098" max="4098" width="80.7109375" style="109" customWidth="1"/>
    <col min="4099" max="4099" width="25.7109375" style="109" customWidth="1"/>
    <col min="4100" max="4352" width="9.140625" style="109"/>
    <col min="4353" max="4353" width="15.7109375" style="109" customWidth="1"/>
    <col min="4354" max="4354" width="80.7109375" style="109" customWidth="1"/>
    <col min="4355" max="4355" width="25.7109375" style="109" customWidth="1"/>
    <col min="4356" max="4608" width="9.140625" style="109"/>
    <col min="4609" max="4609" width="15.7109375" style="109" customWidth="1"/>
    <col min="4610" max="4610" width="80.7109375" style="109" customWidth="1"/>
    <col min="4611" max="4611" width="25.7109375" style="109" customWidth="1"/>
    <col min="4612" max="4864" width="9.140625" style="109"/>
    <col min="4865" max="4865" width="15.7109375" style="109" customWidth="1"/>
    <col min="4866" max="4866" width="80.7109375" style="109" customWidth="1"/>
    <col min="4867" max="4867" width="25.7109375" style="109" customWidth="1"/>
    <col min="4868" max="5120" width="9.140625" style="109"/>
    <col min="5121" max="5121" width="15.7109375" style="109" customWidth="1"/>
    <col min="5122" max="5122" width="80.7109375" style="109" customWidth="1"/>
    <col min="5123" max="5123" width="25.7109375" style="109" customWidth="1"/>
    <col min="5124" max="5376" width="9.140625" style="109"/>
    <col min="5377" max="5377" width="15.7109375" style="109" customWidth="1"/>
    <col min="5378" max="5378" width="80.7109375" style="109" customWidth="1"/>
    <col min="5379" max="5379" width="25.7109375" style="109" customWidth="1"/>
    <col min="5380" max="5632" width="9.140625" style="109"/>
    <col min="5633" max="5633" width="15.7109375" style="109" customWidth="1"/>
    <col min="5634" max="5634" width="80.7109375" style="109" customWidth="1"/>
    <col min="5635" max="5635" width="25.7109375" style="109" customWidth="1"/>
    <col min="5636" max="5888" width="9.140625" style="109"/>
    <col min="5889" max="5889" width="15.7109375" style="109" customWidth="1"/>
    <col min="5890" max="5890" width="80.7109375" style="109" customWidth="1"/>
    <col min="5891" max="5891" width="25.7109375" style="109" customWidth="1"/>
    <col min="5892" max="6144" width="9.140625" style="109"/>
    <col min="6145" max="6145" width="15.7109375" style="109" customWidth="1"/>
    <col min="6146" max="6146" width="80.7109375" style="109" customWidth="1"/>
    <col min="6147" max="6147" width="25.7109375" style="109" customWidth="1"/>
    <col min="6148" max="6400" width="9.140625" style="109"/>
    <col min="6401" max="6401" width="15.7109375" style="109" customWidth="1"/>
    <col min="6402" max="6402" width="80.7109375" style="109" customWidth="1"/>
    <col min="6403" max="6403" width="25.7109375" style="109" customWidth="1"/>
    <col min="6404" max="6656" width="9.140625" style="109"/>
    <col min="6657" max="6657" width="15.7109375" style="109" customWidth="1"/>
    <col min="6658" max="6658" width="80.7109375" style="109" customWidth="1"/>
    <col min="6659" max="6659" width="25.7109375" style="109" customWidth="1"/>
    <col min="6660" max="6912" width="9.140625" style="109"/>
    <col min="6913" max="6913" width="15.7109375" style="109" customWidth="1"/>
    <col min="6914" max="6914" width="80.7109375" style="109" customWidth="1"/>
    <col min="6915" max="6915" width="25.7109375" style="109" customWidth="1"/>
    <col min="6916" max="7168" width="9.140625" style="109"/>
    <col min="7169" max="7169" width="15.7109375" style="109" customWidth="1"/>
    <col min="7170" max="7170" width="80.7109375" style="109" customWidth="1"/>
    <col min="7171" max="7171" width="25.7109375" style="109" customWidth="1"/>
    <col min="7172" max="7424" width="9.140625" style="109"/>
    <col min="7425" max="7425" width="15.7109375" style="109" customWidth="1"/>
    <col min="7426" max="7426" width="80.7109375" style="109" customWidth="1"/>
    <col min="7427" max="7427" width="25.7109375" style="109" customWidth="1"/>
    <col min="7428" max="7680" width="9.140625" style="109"/>
    <col min="7681" max="7681" width="15.7109375" style="109" customWidth="1"/>
    <col min="7682" max="7682" width="80.7109375" style="109" customWidth="1"/>
    <col min="7683" max="7683" width="25.7109375" style="109" customWidth="1"/>
    <col min="7684" max="7936" width="9.140625" style="109"/>
    <col min="7937" max="7937" width="15.7109375" style="109" customWidth="1"/>
    <col min="7938" max="7938" width="80.7109375" style="109" customWidth="1"/>
    <col min="7939" max="7939" width="25.7109375" style="109" customWidth="1"/>
    <col min="7940" max="8192" width="9.140625" style="109"/>
    <col min="8193" max="8193" width="15.7109375" style="109" customWidth="1"/>
    <col min="8194" max="8194" width="80.7109375" style="109" customWidth="1"/>
    <col min="8195" max="8195" width="25.7109375" style="109" customWidth="1"/>
    <col min="8196" max="8448" width="9.140625" style="109"/>
    <col min="8449" max="8449" width="15.7109375" style="109" customWidth="1"/>
    <col min="8450" max="8450" width="80.7109375" style="109" customWidth="1"/>
    <col min="8451" max="8451" width="25.7109375" style="109" customWidth="1"/>
    <col min="8452" max="8704" width="9.140625" style="109"/>
    <col min="8705" max="8705" width="15.7109375" style="109" customWidth="1"/>
    <col min="8706" max="8706" width="80.7109375" style="109" customWidth="1"/>
    <col min="8707" max="8707" width="25.7109375" style="109" customWidth="1"/>
    <col min="8708" max="8960" width="9.140625" style="109"/>
    <col min="8961" max="8961" width="15.7109375" style="109" customWidth="1"/>
    <col min="8962" max="8962" width="80.7109375" style="109" customWidth="1"/>
    <col min="8963" max="8963" width="25.7109375" style="109" customWidth="1"/>
    <col min="8964" max="9216" width="9.140625" style="109"/>
    <col min="9217" max="9217" width="15.7109375" style="109" customWidth="1"/>
    <col min="9218" max="9218" width="80.7109375" style="109" customWidth="1"/>
    <col min="9219" max="9219" width="25.7109375" style="109" customWidth="1"/>
    <col min="9220" max="9472" width="9.140625" style="109"/>
    <col min="9473" max="9473" width="15.7109375" style="109" customWidth="1"/>
    <col min="9474" max="9474" width="80.7109375" style="109" customWidth="1"/>
    <col min="9475" max="9475" width="25.7109375" style="109" customWidth="1"/>
    <col min="9476" max="9728" width="9.140625" style="109"/>
    <col min="9729" max="9729" width="15.7109375" style="109" customWidth="1"/>
    <col min="9730" max="9730" width="80.7109375" style="109" customWidth="1"/>
    <col min="9731" max="9731" width="25.7109375" style="109" customWidth="1"/>
    <col min="9732" max="9984" width="9.140625" style="109"/>
    <col min="9985" max="9985" width="15.7109375" style="109" customWidth="1"/>
    <col min="9986" max="9986" width="80.7109375" style="109" customWidth="1"/>
    <col min="9987" max="9987" width="25.7109375" style="109" customWidth="1"/>
    <col min="9988" max="10240" width="9.140625" style="109"/>
    <col min="10241" max="10241" width="15.7109375" style="109" customWidth="1"/>
    <col min="10242" max="10242" width="80.7109375" style="109" customWidth="1"/>
    <col min="10243" max="10243" width="25.7109375" style="109" customWidth="1"/>
    <col min="10244" max="10496" width="9.140625" style="109"/>
    <col min="10497" max="10497" width="15.7109375" style="109" customWidth="1"/>
    <col min="10498" max="10498" width="80.7109375" style="109" customWidth="1"/>
    <col min="10499" max="10499" width="25.7109375" style="109" customWidth="1"/>
    <col min="10500" max="10752" width="9.140625" style="109"/>
    <col min="10753" max="10753" width="15.7109375" style="109" customWidth="1"/>
    <col min="10754" max="10754" width="80.7109375" style="109" customWidth="1"/>
    <col min="10755" max="10755" width="25.7109375" style="109" customWidth="1"/>
    <col min="10756" max="11008" width="9.140625" style="109"/>
    <col min="11009" max="11009" width="15.7109375" style="109" customWidth="1"/>
    <col min="11010" max="11010" width="80.7109375" style="109" customWidth="1"/>
    <col min="11011" max="11011" width="25.7109375" style="109" customWidth="1"/>
    <col min="11012" max="11264" width="9.140625" style="109"/>
    <col min="11265" max="11265" width="15.7109375" style="109" customWidth="1"/>
    <col min="11266" max="11266" width="80.7109375" style="109" customWidth="1"/>
    <col min="11267" max="11267" width="25.7109375" style="109" customWidth="1"/>
    <col min="11268" max="11520" width="9.140625" style="109"/>
    <col min="11521" max="11521" width="15.7109375" style="109" customWidth="1"/>
    <col min="11522" max="11522" width="80.7109375" style="109" customWidth="1"/>
    <col min="11523" max="11523" width="25.7109375" style="109" customWidth="1"/>
    <col min="11524" max="11776" width="9.140625" style="109"/>
    <col min="11777" max="11777" width="15.7109375" style="109" customWidth="1"/>
    <col min="11778" max="11778" width="80.7109375" style="109" customWidth="1"/>
    <col min="11779" max="11779" width="25.7109375" style="109" customWidth="1"/>
    <col min="11780" max="12032" width="9.140625" style="109"/>
    <col min="12033" max="12033" width="15.7109375" style="109" customWidth="1"/>
    <col min="12034" max="12034" width="80.7109375" style="109" customWidth="1"/>
    <col min="12035" max="12035" width="25.7109375" style="109" customWidth="1"/>
    <col min="12036" max="12288" width="9.140625" style="109"/>
    <col min="12289" max="12289" width="15.7109375" style="109" customWidth="1"/>
    <col min="12290" max="12290" width="80.7109375" style="109" customWidth="1"/>
    <col min="12291" max="12291" width="25.7109375" style="109" customWidth="1"/>
    <col min="12292" max="12544" width="9.140625" style="109"/>
    <col min="12545" max="12545" width="15.7109375" style="109" customWidth="1"/>
    <col min="12546" max="12546" width="80.7109375" style="109" customWidth="1"/>
    <col min="12547" max="12547" width="25.7109375" style="109" customWidth="1"/>
    <col min="12548" max="12800" width="9.140625" style="109"/>
    <col min="12801" max="12801" width="15.7109375" style="109" customWidth="1"/>
    <col min="12802" max="12802" width="80.7109375" style="109" customWidth="1"/>
    <col min="12803" max="12803" width="25.7109375" style="109" customWidth="1"/>
    <col min="12804" max="13056" width="9.140625" style="109"/>
    <col min="13057" max="13057" width="15.7109375" style="109" customWidth="1"/>
    <col min="13058" max="13058" width="80.7109375" style="109" customWidth="1"/>
    <col min="13059" max="13059" width="25.7109375" style="109" customWidth="1"/>
    <col min="13060" max="13312" width="9.140625" style="109"/>
    <col min="13313" max="13313" width="15.7109375" style="109" customWidth="1"/>
    <col min="13314" max="13314" width="80.7109375" style="109" customWidth="1"/>
    <col min="13315" max="13315" width="25.7109375" style="109" customWidth="1"/>
    <col min="13316" max="13568" width="9.140625" style="109"/>
    <col min="13569" max="13569" width="15.7109375" style="109" customWidth="1"/>
    <col min="13570" max="13570" width="80.7109375" style="109" customWidth="1"/>
    <col min="13571" max="13571" width="25.7109375" style="109" customWidth="1"/>
    <col min="13572" max="13824" width="9.140625" style="109"/>
    <col min="13825" max="13825" width="15.7109375" style="109" customWidth="1"/>
    <col min="13826" max="13826" width="80.7109375" style="109" customWidth="1"/>
    <col min="13827" max="13827" width="25.7109375" style="109" customWidth="1"/>
    <col min="13828" max="14080" width="9.140625" style="109"/>
    <col min="14081" max="14081" width="15.7109375" style="109" customWidth="1"/>
    <col min="14082" max="14082" width="80.7109375" style="109" customWidth="1"/>
    <col min="14083" max="14083" width="25.7109375" style="109" customWidth="1"/>
    <col min="14084" max="14336" width="9.140625" style="109"/>
    <col min="14337" max="14337" width="15.7109375" style="109" customWidth="1"/>
    <col min="14338" max="14338" width="80.7109375" style="109" customWidth="1"/>
    <col min="14339" max="14339" width="25.7109375" style="109" customWidth="1"/>
    <col min="14340" max="14592" width="9.140625" style="109"/>
    <col min="14593" max="14593" width="15.7109375" style="109" customWidth="1"/>
    <col min="14594" max="14594" width="80.7109375" style="109" customWidth="1"/>
    <col min="14595" max="14595" width="25.7109375" style="109" customWidth="1"/>
    <col min="14596" max="14848" width="9.140625" style="109"/>
    <col min="14849" max="14849" width="15.7109375" style="109" customWidth="1"/>
    <col min="14850" max="14850" width="80.7109375" style="109" customWidth="1"/>
    <col min="14851" max="14851" width="25.7109375" style="109" customWidth="1"/>
    <col min="14852" max="15104" width="9.140625" style="109"/>
    <col min="15105" max="15105" width="15.7109375" style="109" customWidth="1"/>
    <col min="15106" max="15106" width="80.7109375" style="109" customWidth="1"/>
    <col min="15107" max="15107" width="25.7109375" style="109" customWidth="1"/>
    <col min="15108" max="15360" width="9.140625" style="109"/>
    <col min="15361" max="15361" width="15.7109375" style="109" customWidth="1"/>
    <col min="15362" max="15362" width="80.7109375" style="109" customWidth="1"/>
    <col min="15363" max="15363" width="25.7109375" style="109" customWidth="1"/>
    <col min="15364" max="15616" width="9.140625" style="109"/>
    <col min="15617" max="15617" width="15.7109375" style="109" customWidth="1"/>
    <col min="15618" max="15618" width="80.7109375" style="109" customWidth="1"/>
    <col min="15619" max="15619" width="25.7109375" style="109" customWidth="1"/>
    <col min="15620" max="15872" width="9.140625" style="109"/>
    <col min="15873" max="15873" width="15.7109375" style="109" customWidth="1"/>
    <col min="15874" max="15874" width="80.7109375" style="109" customWidth="1"/>
    <col min="15875" max="15875" width="25.7109375" style="109" customWidth="1"/>
    <col min="15876" max="16128" width="9.140625" style="109"/>
    <col min="16129" max="16129" width="15.7109375" style="109" customWidth="1"/>
    <col min="16130" max="16130" width="80.7109375" style="109" customWidth="1"/>
    <col min="16131" max="16131" width="25.7109375" style="109" customWidth="1"/>
    <col min="16132" max="16384" width="9.140625" style="109"/>
  </cols>
  <sheetData>
    <row r="2" spans="1:3" s="107" customFormat="1" ht="15" x14ac:dyDescent="0.25">
      <c r="A2" s="105"/>
      <c r="B2" s="105"/>
      <c r="C2" s="106" t="s">
        <v>94</v>
      </c>
    </row>
    <row r="3" spans="1:3" s="107" customFormat="1" ht="15" x14ac:dyDescent="0.25">
      <c r="A3" s="105"/>
      <c r="B3" s="105"/>
      <c r="C3" s="105"/>
    </row>
    <row r="4" spans="1:3" s="108" customFormat="1" ht="270" customHeight="1" x14ac:dyDescent="0.25">
      <c r="A4" s="247" t="s">
        <v>498</v>
      </c>
      <c r="B4" s="248"/>
      <c r="C4" s="248"/>
    </row>
    <row r="5" spans="1:3" s="108" customFormat="1" ht="129.94999999999999" customHeight="1" x14ac:dyDescent="0.25">
      <c r="A5" s="247" t="s">
        <v>391</v>
      </c>
      <c r="B5" s="248"/>
      <c r="C5" s="248"/>
    </row>
    <row r="6" spans="1:3" s="108" customFormat="1" ht="60" customHeight="1" x14ac:dyDescent="0.25">
      <c r="A6" s="247" t="s">
        <v>392</v>
      </c>
      <c r="B6" s="248"/>
      <c r="C6" s="248"/>
    </row>
    <row r="7" spans="1:3" s="10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3A93FF32F1554B9223B72D973A5C6E" ma:contentTypeVersion="0" ma:contentTypeDescription="Create a new document." ma:contentTypeScope="" ma:versionID="40d2c192034c75f92cfb38f4547f3ef1">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92218-A435-47E7-A383-DD38444EA36D}">
  <ds:schemaRefs>
    <ds:schemaRef ds:uri="http://schemas.microsoft.com/sharepoint/v3/contenttype/forms"/>
  </ds:schemaRefs>
</ds:datastoreItem>
</file>

<file path=customXml/itemProps2.xml><?xml version="1.0" encoding="utf-8"?>
<ds:datastoreItem xmlns:ds="http://schemas.openxmlformats.org/officeDocument/2006/customXml" ds:itemID="{CDE71D16-65EA-4B68-8C8C-58010F228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Susiekimo dalis</vt:lpstr>
      <vt:lpstr>Apšvietimo dalis</vt:lpstr>
      <vt:lpstr>PVA dalis</vt:lpstr>
      <vt:lpstr>SANTRAUKA</vt:lpstr>
      <vt:lpstr>DKŽ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2025-12-01T14:33:18Z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